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пояснения" sheetId="17" r:id="rId3"/>
    <sheet name="сортавала" sheetId="5" state="hidden" r:id="rId4"/>
    <sheet name="бюджет округа (района)" sheetId="8" state="hidden" r:id="rId5"/>
    <sheet name="бюджеты поселений" sheetId="9" state="hidden" r:id="rId6"/>
    <sheet name="КРЕДИТ ДЛЯ ПОСЕЛЕНИЯ" sheetId="10" state="hidden" r:id="rId7"/>
    <sheet name="Лист1" sheetId="1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Print_Titles" localSheetId="4">'бюджет округа (района)'!$A:$B,'бюджет округа (района)'!$5:$8</definedName>
    <definedName name="_xlnm.Print_Titles" localSheetId="5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6">'КРЕДИТ ДЛЯ ПОСЕЛЕНИЯ'!$A:$B,'КРЕДИТ ДЛЯ ПОСЕЛЕНИЯ'!$5:$8</definedName>
    <definedName name="_xlnm.Print_Titles" localSheetId="2">пояснения!$A:$B,пояснения!$6:$9</definedName>
    <definedName name="_xlnm.Print_Titles" localSheetId="3">сортавала!$4:$7</definedName>
    <definedName name="_xlnm.Print_Area" localSheetId="4">'бюджет округа (района)'!$A$2:$BL$131</definedName>
    <definedName name="_xlnm.Print_Area" localSheetId="5">'бюджеты поселений'!$A$2:$BL$131</definedName>
    <definedName name="_xlnm.Print_Area" localSheetId="1">конс.!$A$1:$BP$202</definedName>
    <definedName name="_xlnm.Print_Area" localSheetId="0">'консолидированный (короткая)'!$A$2:$DV$130</definedName>
    <definedName name="_xlnm.Print_Area" localSheetId="6">'КРЕДИТ ДЛЯ ПОСЕЛЕНИЯ'!$A$2:$BL$128</definedName>
    <definedName name="_xlnm.Print_Area" localSheetId="2">пояснения!$A$1:$J$71</definedName>
    <definedName name="_xlnm.Print_Area" localSheetId="3">сортавала!$A$1:$DV$111</definedName>
  </definedNames>
  <calcPr calcId="124519"/>
</workbook>
</file>

<file path=xl/calcChain.xml><?xml version="1.0" encoding="utf-8"?>
<calcChain xmlns="http://schemas.openxmlformats.org/spreadsheetml/2006/main">
  <c r="BC141" i="1"/>
  <c r="BL45"/>
  <c r="BK45"/>
  <c r="BL51"/>
  <c r="BK51"/>
  <c r="BC51"/>
  <c r="BC45"/>
  <c r="BB191"/>
  <c r="BK139"/>
  <c r="BL139"/>
  <c r="BL97"/>
  <c r="BK97"/>
  <c r="BC126"/>
  <c r="BD126"/>
  <c r="BA124"/>
  <c r="BB124"/>
  <c r="BA126"/>
  <c r="BA139" s="1"/>
  <c r="BB126"/>
  <c r="BD127"/>
  <c r="BB127"/>
  <c r="BC127"/>
  <c r="BA127"/>
  <c r="BD139"/>
  <c r="BB139"/>
  <c r="BD72"/>
  <c r="BC72"/>
  <c r="BB72"/>
  <c r="BA72"/>
  <c r="BC70"/>
  <c r="AW171" l="1"/>
  <c r="AW169" s="1"/>
  <c r="AX169"/>
  <c r="AX160"/>
  <c r="AX159" s="1"/>
  <c r="AW160"/>
  <c r="AW159" s="1"/>
  <c r="AX141"/>
  <c r="AW138"/>
  <c r="AW137"/>
  <c r="AX127"/>
  <c r="AW127"/>
  <c r="AX126"/>
  <c r="AW126"/>
  <c r="AX119"/>
  <c r="AW119"/>
  <c r="AX105"/>
  <c r="AW105"/>
  <c r="AX88"/>
  <c r="AW88"/>
  <c r="AX86"/>
  <c r="AW86"/>
  <c r="AX70"/>
  <c r="AX67"/>
  <c r="AX64" s="1"/>
  <c r="AW64"/>
  <c r="AX50"/>
  <c r="AW50"/>
  <c r="AX41"/>
  <c r="AW41"/>
  <c r="AX38"/>
  <c r="AX12"/>
  <c r="AW12"/>
  <c r="AX125" l="1"/>
  <c r="AX75" s="1"/>
  <c r="AX123" s="1"/>
  <c r="AX139"/>
  <c r="AX130" s="1"/>
  <c r="AW139"/>
  <c r="AW130" s="1"/>
  <c r="AW125" s="1"/>
  <c r="AW75" s="1"/>
  <c r="AW123" s="1"/>
  <c r="AX72"/>
  <c r="AX63"/>
  <c r="AW63"/>
  <c r="AW72"/>
  <c r="BB188" l="1"/>
  <c r="BK147"/>
  <c r="BL147"/>
  <c r="BK148"/>
  <c r="BL148"/>
  <c r="I182"/>
  <c r="J182"/>
  <c r="K182"/>
  <c r="L182"/>
  <c r="O182"/>
  <c r="P182"/>
  <c r="S182"/>
  <c r="T182"/>
  <c r="W182"/>
  <c r="X182"/>
  <c r="AA182"/>
  <c r="AB182"/>
  <c r="AE182"/>
  <c r="AF182"/>
  <c r="AI182"/>
  <c r="AJ182"/>
  <c r="AM182"/>
  <c r="AN182"/>
  <c r="AQ182"/>
  <c r="AR182"/>
  <c r="AU182"/>
  <c r="AV182"/>
  <c r="AW185"/>
  <c r="AW186"/>
  <c r="AX186"/>
  <c r="AW11"/>
  <c r="AW10" l="1"/>
  <c r="AX11"/>
  <c r="AX10"/>
  <c r="BC64" l="1"/>
  <c r="BK183"/>
  <c r="BK28" l="1"/>
  <c r="BK73"/>
  <c r="BK31"/>
  <c r="BL136"/>
  <c r="BK136"/>
  <c r="BE115"/>
  <c r="BF115"/>
  <c r="BK115"/>
  <c r="BM115" s="1"/>
  <c r="BL115"/>
  <c r="BN115"/>
  <c r="BP115"/>
  <c r="BQ115"/>
  <c r="BR115"/>
  <c r="BK14"/>
  <c r="BL14"/>
  <c r="BD70"/>
  <c r="BO115" l="1"/>
  <c r="BQ197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Y12"/>
  <c r="AZ12"/>
  <c r="BA12"/>
  <c r="BB12"/>
  <c r="BD12"/>
  <c r="BC12"/>
  <c r="AZ197"/>
  <c r="AY197"/>
  <c r="AZ196"/>
  <c r="AY196"/>
  <c r="AZ188"/>
  <c r="AY188"/>
  <c r="BK171"/>
  <c r="BL171"/>
  <c r="BK172"/>
  <c r="BL172"/>
  <c r="BK173"/>
  <c r="BL173"/>
  <c r="BK174"/>
  <c r="BL174"/>
  <c r="BK175"/>
  <c r="BL175"/>
  <c r="BK176"/>
  <c r="BL176"/>
  <c r="BL170"/>
  <c r="BK170"/>
  <c r="BK161"/>
  <c r="BL161"/>
  <c r="BK162"/>
  <c r="BL162"/>
  <c r="AZ169"/>
  <c r="BA169"/>
  <c r="BB169"/>
  <c r="BK151"/>
  <c r="BL151" s="1"/>
  <c r="BA151"/>
  <c r="BB151" s="1"/>
  <c r="AZ151"/>
  <c r="AZ150"/>
  <c r="BA150" s="1"/>
  <c r="BB150" l="1"/>
  <c r="BL150" s="1"/>
  <c r="BK150"/>
  <c r="BL131"/>
  <c r="BL129"/>
  <c r="BK129"/>
  <c r="AY126"/>
  <c r="BK126" s="1"/>
  <c r="AZ126" l="1"/>
  <c r="BL126" s="1"/>
  <c r="AY72" l="1"/>
  <c r="AY85"/>
  <c r="AY86" s="1"/>
  <c r="AZ127"/>
  <c r="BL127" s="1"/>
  <c r="AY127"/>
  <c r="BK127" s="1"/>
  <c r="AY124"/>
  <c r="AY118"/>
  <c r="AY119" s="1"/>
  <c r="AZ119"/>
  <c r="AY105"/>
  <c r="AZ105"/>
  <c r="AZ86"/>
  <c r="AZ124" l="1"/>
  <c r="AZ139"/>
  <c r="BK131"/>
  <c r="BL141"/>
  <c r="BK141"/>
  <c r="BA86" l="1"/>
  <c r="BB86"/>
  <c r="BC86"/>
  <c r="BD86"/>
  <c r="BK66"/>
  <c r="BL66"/>
  <c r="BK67"/>
  <c r="BL67"/>
  <c r="BK68"/>
  <c r="BL68"/>
  <c r="BK69"/>
  <c r="BL69"/>
  <c r="BK71"/>
  <c r="BL71"/>
  <c r="BK65"/>
  <c r="BK15"/>
  <c r="BL15"/>
  <c r="BK16"/>
  <c r="BL16"/>
  <c r="BK17"/>
  <c r="BL17"/>
  <c r="BK18"/>
  <c r="BL18"/>
  <c r="BK19"/>
  <c r="BL19"/>
  <c r="BK20"/>
  <c r="BL20"/>
  <c r="BK21"/>
  <c r="BL21"/>
  <c r="BK22"/>
  <c r="BL22"/>
  <c r="BK23"/>
  <c r="BL23"/>
  <c r="BK24"/>
  <c r="BL24"/>
  <c r="BK25"/>
  <c r="BL25"/>
  <c r="BK26"/>
  <c r="BL26"/>
  <c r="BK27"/>
  <c r="BL27"/>
  <c r="BL28"/>
  <c r="BK29"/>
  <c r="BL29"/>
  <c r="BK30"/>
  <c r="BL30"/>
  <c r="BL31"/>
  <c r="BK32"/>
  <c r="BL32"/>
  <c r="BK33"/>
  <c r="BL33"/>
  <c r="BK34"/>
  <c r="BL34"/>
  <c r="BK35"/>
  <c r="BL35"/>
  <c r="BK36"/>
  <c r="BL36"/>
  <c r="BK37"/>
  <c r="BL37"/>
  <c r="BK38"/>
  <c r="BL38"/>
  <c r="BK39"/>
  <c r="BL39"/>
  <c r="BK40"/>
  <c r="BL40"/>
  <c r="BK41"/>
  <c r="BL41"/>
  <c r="BK42"/>
  <c r="BL42"/>
  <c r="BK43"/>
  <c r="BL43"/>
  <c r="BK44"/>
  <c r="BL44"/>
  <c r="BK46"/>
  <c r="BL46"/>
  <c r="BK47"/>
  <c r="BL47"/>
  <c r="BK48"/>
  <c r="BL48"/>
  <c r="BK49"/>
  <c r="BL49"/>
  <c r="BK50"/>
  <c r="BL50"/>
  <c r="BK52"/>
  <c r="BL52"/>
  <c r="BK53"/>
  <c r="BL53"/>
  <c r="BK54"/>
  <c r="BL54"/>
  <c r="BK55"/>
  <c r="BL55"/>
  <c r="BK56"/>
  <c r="BL56"/>
  <c r="BK57"/>
  <c r="BL57"/>
  <c r="BK58"/>
  <c r="BL58"/>
  <c r="BK59"/>
  <c r="BL59"/>
  <c r="BK60"/>
  <c r="BL60"/>
  <c r="BK61"/>
  <c r="BL61"/>
  <c r="BK62"/>
  <c r="BL62"/>
  <c r="BL13"/>
  <c r="BK13"/>
  <c r="AW183"/>
  <c r="AW182" s="1"/>
  <c r="BK12" l="1"/>
  <c r="BL12"/>
  <c r="H169"/>
  <c r="G169"/>
  <c r="H160"/>
  <c r="H159" s="1"/>
  <c r="G160"/>
  <c r="AX151"/>
  <c r="H151"/>
  <c r="G138"/>
  <c r="G137"/>
  <c r="G133"/>
  <c r="H128"/>
  <c r="H127"/>
  <c r="G127"/>
  <c r="H126"/>
  <c r="G126"/>
  <c r="H119"/>
  <c r="G119"/>
  <c r="H105"/>
  <c r="G105"/>
  <c r="G88"/>
  <c r="H86"/>
  <c r="G86"/>
  <c r="G70"/>
  <c r="H70" s="1"/>
  <c r="G69"/>
  <c r="H69" s="1"/>
  <c r="H67"/>
  <c r="H66"/>
  <c r="G66"/>
  <c r="H38"/>
  <c r="H64" l="1"/>
  <c r="H139"/>
  <c r="H130" s="1"/>
  <c r="H125" s="1"/>
  <c r="H75" s="1"/>
  <c r="H123" s="1"/>
  <c r="G64"/>
  <c r="G139"/>
  <c r="G130" s="1"/>
  <c r="G125" s="1"/>
  <c r="G75" s="1"/>
  <c r="G123" s="1"/>
  <c r="G72"/>
  <c r="G63" s="1"/>
  <c r="G10" s="1"/>
  <c r="H72"/>
  <c r="H63" s="1"/>
  <c r="AZ72" l="1"/>
  <c r="BA70"/>
  <c r="BK70" s="1"/>
  <c r="F188"/>
  <c r="F185"/>
  <c r="F184"/>
  <c r="F183"/>
  <c r="E182"/>
  <c r="F169"/>
  <c r="E169"/>
  <c r="E161"/>
  <c r="G161" s="1"/>
  <c r="G159" s="1"/>
  <c r="F160"/>
  <c r="F159" s="1"/>
  <c r="E160"/>
  <c r="F152"/>
  <c r="E152"/>
  <c r="F151"/>
  <c r="F149" s="1"/>
  <c r="E149"/>
  <c r="F147"/>
  <c r="F146" s="1"/>
  <c r="E146"/>
  <c r="F127"/>
  <c r="E127"/>
  <c r="F126"/>
  <c r="E126"/>
  <c r="E139" s="1"/>
  <c r="E130" s="1"/>
  <c r="F64"/>
  <c r="F63" s="1"/>
  <c r="E64"/>
  <c r="E63" s="1"/>
  <c r="F38"/>
  <c r="F21"/>
  <c r="E21"/>
  <c r="D185"/>
  <c r="D184"/>
  <c r="D183"/>
  <c r="D182" s="1"/>
  <c r="C182"/>
  <c r="D171"/>
  <c r="D169" s="1"/>
  <c r="C171"/>
  <c r="C169" s="1"/>
  <c r="D160"/>
  <c r="D159" s="1"/>
  <c r="C160"/>
  <c r="C159" s="1"/>
  <c r="D152"/>
  <c r="C152"/>
  <c r="D151"/>
  <c r="D150"/>
  <c r="C149"/>
  <c r="D146"/>
  <c r="C146"/>
  <c r="D126"/>
  <c r="D139" s="1"/>
  <c r="D130" s="1"/>
  <c r="D125" s="1"/>
  <c r="D75" s="1"/>
  <c r="D123" s="1"/>
  <c r="C126"/>
  <c r="C139" s="1"/>
  <c r="C130" s="1"/>
  <c r="C125" s="1"/>
  <c r="C75" s="1"/>
  <c r="C118"/>
  <c r="C106"/>
  <c r="C123" s="1"/>
  <c r="D72"/>
  <c r="D63" s="1"/>
  <c r="D10" s="1"/>
  <c r="C72"/>
  <c r="D64"/>
  <c r="C64"/>
  <c r="C63" s="1"/>
  <c r="D50"/>
  <c r="D38"/>
  <c r="D21"/>
  <c r="C21"/>
  <c r="C18"/>
  <c r="C12" s="1"/>
  <c r="C11" s="1"/>
  <c r="D11"/>
  <c r="E159" l="1"/>
  <c r="D155"/>
  <c r="D149"/>
  <c r="E11"/>
  <c r="D142"/>
  <c r="D143" s="1"/>
  <c r="F139"/>
  <c r="F130" s="1"/>
  <c r="F125" s="1"/>
  <c r="F75" s="1"/>
  <c r="F123" s="1"/>
  <c r="F182"/>
  <c r="F11"/>
  <c r="E10"/>
  <c r="F10"/>
  <c r="E125"/>
  <c r="E75" s="1"/>
  <c r="D144"/>
  <c r="C155"/>
  <c r="C145" s="1"/>
  <c r="C10"/>
  <c r="C142" s="1"/>
  <c r="E142" l="1"/>
  <c r="E144" s="1"/>
  <c r="D145"/>
  <c r="E143"/>
  <c r="E155"/>
  <c r="E145" s="1"/>
  <c r="E123"/>
  <c r="F155"/>
  <c r="F145" s="1"/>
  <c r="F142"/>
  <c r="C144"/>
  <c r="C143"/>
  <c r="BA105"/>
  <c r="BB105"/>
  <c r="BC105"/>
  <c r="BD105"/>
  <c r="AW173"/>
  <c r="AX173"/>
  <c r="AW174"/>
  <c r="AX174"/>
  <c r="AW175"/>
  <c r="AX175"/>
  <c r="AX176"/>
  <c r="F143" l="1"/>
  <c r="F144"/>
  <c r="H11" l="1"/>
  <c r="H10"/>
  <c r="BA184" l="1"/>
  <c r="BK184" s="1"/>
  <c r="BL74"/>
  <c r="BK74"/>
  <c r="BK64" s="1"/>
  <c r="BQ93" l="1"/>
  <c r="BL152" l="1"/>
  <c r="BN21" l="1"/>
  <c r="BQ21"/>
  <c r="BR21"/>
  <c r="BM21"/>
  <c r="BF21"/>
  <c r="AX147" l="1"/>
  <c r="I64"/>
  <c r="I11" s="1"/>
  <c r="J64"/>
  <c r="J11" s="1"/>
  <c r="K64"/>
  <c r="K11" s="1"/>
  <c r="L64"/>
  <c r="L11" s="1"/>
  <c r="M64"/>
  <c r="M11" s="1"/>
  <c r="N64"/>
  <c r="N11" s="1"/>
  <c r="O64"/>
  <c r="O11" s="1"/>
  <c r="P64"/>
  <c r="P11" s="1"/>
  <c r="Q64"/>
  <c r="Q11" s="1"/>
  <c r="R64"/>
  <c r="R11" s="1"/>
  <c r="S64"/>
  <c r="S11" s="1"/>
  <c r="T64"/>
  <c r="T11" s="1"/>
  <c r="U64"/>
  <c r="U11" s="1"/>
  <c r="V64"/>
  <c r="V11" s="1"/>
  <c r="W64"/>
  <c r="W11" s="1"/>
  <c r="X64"/>
  <c r="X11" s="1"/>
  <c r="Y64"/>
  <c r="Y11" s="1"/>
  <c r="Z64"/>
  <c r="Z11" s="1"/>
  <c r="AA64"/>
  <c r="AA11" s="1"/>
  <c r="AB64"/>
  <c r="AB11" s="1"/>
  <c r="AC64"/>
  <c r="AC11" s="1"/>
  <c r="AD64"/>
  <c r="AD11" s="1"/>
  <c r="AE64"/>
  <c r="AE11" s="1"/>
  <c r="AF64"/>
  <c r="AF11" s="1"/>
  <c r="AG64"/>
  <c r="AG11" s="1"/>
  <c r="AH64"/>
  <c r="AH11" s="1"/>
  <c r="AI64"/>
  <c r="AI11" s="1"/>
  <c r="AJ64"/>
  <c r="AJ11" s="1"/>
  <c r="AK64"/>
  <c r="AK11" s="1"/>
  <c r="AL64"/>
  <c r="AL11" s="1"/>
  <c r="AM64"/>
  <c r="AM11" s="1"/>
  <c r="AN64"/>
  <c r="AN11" s="1"/>
  <c r="AO64"/>
  <c r="AO11" s="1"/>
  <c r="AP64"/>
  <c r="AP11" s="1"/>
  <c r="AQ64"/>
  <c r="AQ11" s="1"/>
  <c r="AR64"/>
  <c r="AR11" s="1"/>
  <c r="AS64"/>
  <c r="AS11" s="1"/>
  <c r="AT64"/>
  <c r="AT11" s="1"/>
  <c r="AU64"/>
  <c r="AU11" s="1"/>
  <c r="AV64"/>
  <c r="AV11" s="1"/>
  <c r="AZ160" l="1"/>
  <c r="AZ159" s="1"/>
  <c r="BA160"/>
  <c r="BB160"/>
  <c r="BC160"/>
  <c r="BD160"/>
  <c r="BD159" s="1"/>
  <c r="BC169"/>
  <c r="BD169"/>
  <c r="BL65"/>
  <c r="BA159" l="1"/>
  <c r="BK160"/>
  <c r="BB159"/>
  <c r="BL160"/>
  <c r="BC159"/>
  <c r="BL96"/>
  <c r="BL98"/>
  <c r="BL99"/>
  <c r="BB184"/>
  <c r="BL184" s="1"/>
  <c r="BK128"/>
  <c r="BR78" l="1"/>
  <c r="BR79"/>
  <c r="BR80"/>
  <c r="BR81"/>
  <c r="BQ82"/>
  <c r="BR82"/>
  <c r="BQ83"/>
  <c r="BR83"/>
  <c r="BQ84"/>
  <c r="BR84"/>
  <c r="BK78"/>
  <c r="BM78" s="1"/>
  <c r="BL78"/>
  <c r="BN78" s="1"/>
  <c r="BK79"/>
  <c r="BM79" s="1"/>
  <c r="BL79"/>
  <c r="BN79" s="1"/>
  <c r="BK80"/>
  <c r="BM80" s="1"/>
  <c r="BL80"/>
  <c r="BN80" s="1"/>
  <c r="BK81"/>
  <c r="BM81" s="1"/>
  <c r="BL81"/>
  <c r="BN81" s="1"/>
  <c r="BK82"/>
  <c r="BM82" s="1"/>
  <c r="BL82"/>
  <c r="BN82" s="1"/>
  <c r="BK83"/>
  <c r="BM83" s="1"/>
  <c r="BL83"/>
  <c r="BN83" s="1"/>
  <c r="BK84"/>
  <c r="BM84" s="1"/>
  <c r="BL84"/>
  <c r="BN84" s="1"/>
  <c r="BF78"/>
  <c r="BF79"/>
  <c r="BF80"/>
  <c r="BF81"/>
  <c r="BF82"/>
  <c r="BF83"/>
  <c r="BF84"/>
  <c r="BB192" l="1"/>
  <c r="BB70"/>
  <c r="BL70" s="1"/>
  <c r="BL64" s="1"/>
  <c r="BA192" l="1"/>
  <c r="BL76" l="1"/>
  <c r="BL77"/>
  <c r="BL85"/>
  <c r="BL87"/>
  <c r="BL89"/>
  <c r="BL90"/>
  <c r="BL91"/>
  <c r="BL92"/>
  <c r="BL93"/>
  <c r="BN93" s="1"/>
  <c r="BL94"/>
  <c r="BL95"/>
  <c r="BL100"/>
  <c r="BL101"/>
  <c r="BL102"/>
  <c r="BL103"/>
  <c r="BL104"/>
  <c r="BL106"/>
  <c r="BL107"/>
  <c r="BL108"/>
  <c r="BL109"/>
  <c r="BL110"/>
  <c r="BL111"/>
  <c r="BL112"/>
  <c r="BL113"/>
  <c r="BL114"/>
  <c r="BL116"/>
  <c r="BL117"/>
  <c r="BL118"/>
  <c r="BL120"/>
  <c r="BL121"/>
  <c r="BL122"/>
  <c r="BK77"/>
  <c r="BK85"/>
  <c r="BK87"/>
  <c r="BK89"/>
  <c r="BK90"/>
  <c r="BK91"/>
  <c r="BK92"/>
  <c r="BK93"/>
  <c r="BM93" s="1"/>
  <c r="BK94"/>
  <c r="BK95"/>
  <c r="BK96"/>
  <c r="BK98"/>
  <c r="BK99"/>
  <c r="BK100"/>
  <c r="BK101"/>
  <c r="BK102"/>
  <c r="BK103"/>
  <c r="BK104"/>
  <c r="BK106"/>
  <c r="BK107"/>
  <c r="BK108"/>
  <c r="BK109"/>
  <c r="BK110"/>
  <c r="BK111"/>
  <c r="BK112"/>
  <c r="BK113"/>
  <c r="BK114"/>
  <c r="BK116"/>
  <c r="BK117"/>
  <c r="BK118"/>
  <c r="BK120"/>
  <c r="BK121"/>
  <c r="BK122"/>
  <c r="BC138" l="1"/>
  <c r="BC139" s="1"/>
  <c r="BA138"/>
  <c r="BA130" l="1"/>
  <c r="BA125" s="1"/>
  <c r="BL88"/>
  <c r="BK88"/>
  <c r="BF97"/>
  <c r="BF98"/>
  <c r="BF99"/>
  <c r="BF100"/>
  <c r="BF101"/>
  <c r="BF102"/>
  <c r="BF103"/>
  <c r="BF104"/>
  <c r="BF106"/>
  <c r="BF107"/>
  <c r="BF108"/>
  <c r="BF109"/>
  <c r="BF110"/>
  <c r="BF111"/>
  <c r="BF112"/>
  <c r="BF113"/>
  <c r="BF114"/>
  <c r="BF95"/>
  <c r="I141" i="17" l="1"/>
  <c r="H141"/>
  <c r="G141"/>
  <c r="F141"/>
  <c r="D141"/>
  <c r="C141"/>
  <c r="I140"/>
  <c r="H140"/>
  <c r="G140"/>
  <c r="F140"/>
  <c r="D140"/>
  <c r="C140"/>
  <c r="I139"/>
  <c r="H139"/>
  <c r="G139"/>
  <c r="F139"/>
  <c r="D139"/>
  <c r="C139"/>
  <c r="I138"/>
  <c r="H138"/>
  <c r="G138"/>
  <c r="F138"/>
  <c r="D138"/>
  <c r="C138"/>
  <c r="I137"/>
  <c r="H137"/>
  <c r="G137"/>
  <c r="F137"/>
  <c r="D137"/>
  <c r="C137"/>
  <c r="I136"/>
  <c r="H136"/>
  <c r="G136"/>
  <c r="F136"/>
  <c r="D136"/>
  <c r="C136"/>
  <c r="I135"/>
  <c r="H135"/>
  <c r="G135"/>
  <c r="F135"/>
  <c r="D135"/>
  <c r="C135"/>
  <c r="I134"/>
  <c r="H134"/>
  <c r="G134"/>
  <c r="F134"/>
  <c r="D134"/>
  <c r="C134"/>
  <c r="I133"/>
  <c r="H133"/>
  <c r="G133"/>
  <c r="F133"/>
  <c r="D133"/>
  <c r="C133"/>
  <c r="I132"/>
  <c r="H132"/>
  <c r="G132"/>
  <c r="F132"/>
  <c r="D132"/>
  <c r="C132"/>
  <c r="I131"/>
  <c r="H131"/>
  <c r="G131"/>
  <c r="F131"/>
  <c r="D131"/>
  <c r="C131"/>
  <c r="I130"/>
  <c r="H130"/>
  <c r="G130"/>
  <c r="F130"/>
  <c r="D130"/>
  <c r="C130"/>
  <c r="I129"/>
  <c r="H129"/>
  <c r="G129"/>
  <c r="F129"/>
  <c r="D129"/>
  <c r="C129"/>
  <c r="I128"/>
  <c r="H128"/>
  <c r="G128"/>
  <c r="F128"/>
  <c r="D128"/>
  <c r="C128"/>
  <c r="I127"/>
  <c r="H127"/>
  <c r="G127"/>
  <c r="F127"/>
  <c r="D127"/>
  <c r="C127"/>
  <c r="I126"/>
  <c r="H126"/>
  <c r="G126"/>
  <c r="F126"/>
  <c r="D126"/>
  <c r="C126"/>
  <c r="I125"/>
  <c r="H125"/>
  <c r="G125"/>
  <c r="F125"/>
  <c r="D125"/>
  <c r="C125"/>
  <c r="I124"/>
  <c r="H124"/>
  <c r="G124"/>
  <c r="F124"/>
  <c r="D124"/>
  <c r="C124"/>
  <c r="I123"/>
  <c r="H123"/>
  <c r="G123"/>
  <c r="F123"/>
  <c r="D123"/>
  <c r="C123"/>
  <c r="B123"/>
  <c r="I122"/>
  <c r="H122"/>
  <c r="G122"/>
  <c r="F122"/>
  <c r="D122"/>
  <c r="C122"/>
  <c r="I121"/>
  <c r="H121"/>
  <c r="G121"/>
  <c r="F121"/>
  <c r="D121"/>
  <c r="C121"/>
  <c r="I120"/>
  <c r="H120"/>
  <c r="G120"/>
  <c r="F120"/>
  <c r="D120"/>
  <c r="C120"/>
  <c r="I119"/>
  <c r="H119"/>
  <c r="G119"/>
  <c r="F119"/>
  <c r="D119"/>
  <c r="C119"/>
  <c r="I118"/>
  <c r="H118"/>
  <c r="G118"/>
  <c r="F118"/>
  <c r="D118"/>
  <c r="C118"/>
  <c r="I117"/>
  <c r="H117"/>
  <c r="G117"/>
  <c r="F117"/>
  <c r="D117"/>
  <c r="C117"/>
  <c r="I116"/>
  <c r="H116"/>
  <c r="G116"/>
  <c r="F116"/>
  <c r="D116"/>
  <c r="C116"/>
  <c r="I115"/>
  <c r="H115"/>
  <c r="G115"/>
  <c r="F115"/>
  <c r="D115"/>
  <c r="C115"/>
  <c r="I114"/>
  <c r="H114"/>
  <c r="G114"/>
  <c r="F114"/>
  <c r="D114"/>
  <c r="C114"/>
  <c r="I113"/>
  <c r="H113"/>
  <c r="G113"/>
  <c r="F113"/>
  <c r="D113"/>
  <c r="C113"/>
  <c r="I112"/>
  <c r="H112"/>
  <c r="G112"/>
  <c r="F112"/>
  <c r="D112"/>
  <c r="C112"/>
  <c r="I111"/>
  <c r="H111"/>
  <c r="G111"/>
  <c r="F111"/>
  <c r="D111"/>
  <c r="C111"/>
  <c r="I110"/>
  <c r="H110"/>
  <c r="G110"/>
  <c r="F110"/>
  <c r="D110"/>
  <c r="C110"/>
  <c r="I109"/>
  <c r="H109"/>
  <c r="G109"/>
  <c r="F109"/>
  <c r="D109"/>
  <c r="C109"/>
  <c r="I108"/>
  <c r="H108"/>
  <c r="G108"/>
  <c r="F108"/>
  <c r="D108"/>
  <c r="C108"/>
  <c r="I107"/>
  <c r="H107"/>
  <c r="G107"/>
  <c r="F107"/>
  <c r="D107"/>
  <c r="C107"/>
  <c r="I106"/>
  <c r="H106"/>
  <c r="G106"/>
  <c r="F106"/>
  <c r="D106"/>
  <c r="C106"/>
  <c r="I105"/>
  <c r="H105"/>
  <c r="G105"/>
  <c r="F105"/>
  <c r="D105"/>
  <c r="C105"/>
  <c r="I104"/>
  <c r="H104"/>
  <c r="G104"/>
  <c r="F104"/>
  <c r="D104"/>
  <c r="C104"/>
  <c r="I103"/>
  <c r="H103"/>
  <c r="G103"/>
  <c r="F103"/>
  <c r="D103"/>
  <c r="C103"/>
  <c r="I102"/>
  <c r="H102"/>
  <c r="G102"/>
  <c r="F102"/>
  <c r="D102"/>
  <c r="C102"/>
  <c r="I101"/>
  <c r="H101"/>
  <c r="G101"/>
  <c r="F101"/>
  <c r="D101"/>
  <c r="C101"/>
  <c r="I100"/>
  <c r="H100"/>
  <c r="G100"/>
  <c r="F100"/>
  <c r="D100"/>
  <c r="C100"/>
  <c r="I99"/>
  <c r="H99"/>
  <c r="G99"/>
  <c r="F99"/>
  <c r="D99"/>
  <c r="C99"/>
  <c r="I98"/>
  <c r="H98"/>
  <c r="G98"/>
  <c r="F98"/>
  <c r="D98"/>
  <c r="C98"/>
  <c r="I97"/>
  <c r="H97"/>
  <c r="G97"/>
  <c r="F97"/>
  <c r="D97"/>
  <c r="C97"/>
  <c r="I96"/>
  <c r="H96"/>
  <c r="G96"/>
  <c r="F96"/>
  <c r="D96"/>
  <c r="C96"/>
  <c r="I95"/>
  <c r="H95"/>
  <c r="G95"/>
  <c r="F95"/>
  <c r="D95"/>
  <c r="C95"/>
  <c r="I94"/>
  <c r="H94"/>
  <c r="G94"/>
  <c r="F94"/>
  <c r="D94"/>
  <c r="C94"/>
  <c r="I93"/>
  <c r="H93"/>
  <c r="G93"/>
  <c r="F93"/>
  <c r="D93"/>
  <c r="C93"/>
  <c r="I92"/>
  <c r="H92"/>
  <c r="G92"/>
  <c r="F92"/>
  <c r="D92"/>
  <c r="C92"/>
  <c r="I91"/>
  <c r="H91"/>
  <c r="G91"/>
  <c r="F91"/>
  <c r="D91"/>
  <c r="C91"/>
  <c r="I90"/>
  <c r="H90"/>
  <c r="G90"/>
  <c r="F90"/>
  <c r="D90"/>
  <c r="C90"/>
  <c r="I89"/>
  <c r="H89"/>
  <c r="G89"/>
  <c r="F89"/>
  <c r="D89"/>
  <c r="C89"/>
  <c r="I88"/>
  <c r="H88"/>
  <c r="G88"/>
  <c r="F88"/>
  <c r="D88"/>
  <c r="C88"/>
  <c r="I87"/>
  <c r="H87"/>
  <c r="G87"/>
  <c r="F87"/>
  <c r="D87"/>
  <c r="C87"/>
  <c r="I86"/>
  <c r="H86"/>
  <c r="G86"/>
  <c r="F86"/>
  <c r="D86"/>
  <c r="C86"/>
  <c r="I85"/>
  <c r="H85"/>
  <c r="G85"/>
  <c r="F85"/>
  <c r="D85"/>
  <c r="C85"/>
  <c r="I84"/>
  <c r="H84"/>
  <c r="G84"/>
  <c r="F84"/>
  <c r="D84"/>
  <c r="C84"/>
  <c r="I83"/>
  <c r="H83"/>
  <c r="G83"/>
  <c r="F83"/>
  <c r="D83"/>
  <c r="C83"/>
  <c r="I82"/>
  <c r="H82"/>
  <c r="G82"/>
  <c r="F82"/>
  <c r="D82"/>
  <c r="C82"/>
  <c r="I81"/>
  <c r="H81"/>
  <c r="G81"/>
  <c r="F81"/>
  <c r="D81"/>
  <c r="C81"/>
  <c r="I80"/>
  <c r="H80"/>
  <c r="G80"/>
  <c r="F80"/>
  <c r="D80"/>
  <c r="C80"/>
  <c r="I79"/>
  <c r="H79"/>
  <c r="G79"/>
  <c r="F79"/>
  <c r="D79"/>
  <c r="C79"/>
  <c r="I78"/>
  <c r="H78"/>
  <c r="G78"/>
  <c r="F78"/>
  <c r="D78"/>
  <c r="C78"/>
  <c r="I77"/>
  <c r="H77"/>
  <c r="G77"/>
  <c r="F77"/>
  <c r="D77"/>
  <c r="C77"/>
  <c r="I76"/>
  <c r="H76"/>
  <c r="G76"/>
  <c r="F76"/>
  <c r="D76"/>
  <c r="C76"/>
  <c r="I75"/>
  <c r="H75"/>
  <c r="G75"/>
  <c r="F75"/>
  <c r="D75"/>
  <c r="C75"/>
  <c r="I74"/>
  <c r="H74"/>
  <c r="G74"/>
  <c r="F74"/>
  <c r="D74"/>
  <c r="C74"/>
  <c r="I73"/>
  <c r="H73"/>
  <c r="G73"/>
  <c r="F73"/>
  <c r="D73"/>
  <c r="C73"/>
  <c r="I72"/>
  <c r="H72"/>
  <c r="G72"/>
  <c r="F72"/>
  <c r="D72"/>
  <c r="C72"/>
  <c r="I71"/>
  <c r="H71"/>
  <c r="G71"/>
  <c r="F71"/>
  <c r="D71"/>
  <c r="C71"/>
  <c r="I70"/>
  <c r="H70"/>
  <c r="G70"/>
  <c r="F70"/>
  <c r="D70"/>
  <c r="C70"/>
  <c r="I69"/>
  <c r="H69"/>
  <c r="G69"/>
  <c r="F69"/>
  <c r="D69"/>
  <c r="C69"/>
  <c r="I68"/>
  <c r="H68"/>
  <c r="G68"/>
  <c r="F68"/>
  <c r="D68"/>
  <c r="C68"/>
  <c r="I67"/>
  <c r="H67"/>
  <c r="G67"/>
  <c r="F67"/>
  <c r="D67"/>
  <c r="C67"/>
  <c r="I66"/>
  <c r="H66"/>
  <c r="G66"/>
  <c r="F66"/>
  <c r="D66"/>
  <c r="C66"/>
  <c r="I65"/>
  <c r="H65"/>
  <c r="G65"/>
  <c r="F65"/>
  <c r="D65"/>
  <c r="C65"/>
  <c r="I64"/>
  <c r="H64"/>
  <c r="G64"/>
  <c r="F64"/>
  <c r="D64"/>
  <c r="C64"/>
  <c r="I63"/>
  <c r="H63"/>
  <c r="G63"/>
  <c r="F63"/>
  <c r="D63"/>
  <c r="C63"/>
  <c r="I62"/>
  <c r="H62"/>
  <c r="G62"/>
  <c r="F62"/>
  <c r="D62"/>
  <c r="C62"/>
  <c r="I61"/>
  <c r="H61"/>
  <c r="G61"/>
  <c r="F61"/>
  <c r="D61"/>
  <c r="C61"/>
  <c r="I60"/>
  <c r="H60"/>
  <c r="G60"/>
  <c r="F60"/>
  <c r="D60"/>
  <c r="C60"/>
  <c r="I59"/>
  <c r="H59"/>
  <c r="G59"/>
  <c r="F59"/>
  <c r="D59"/>
  <c r="C59"/>
  <c r="I58"/>
  <c r="H58"/>
  <c r="G58"/>
  <c r="F58"/>
  <c r="D58"/>
  <c r="C58"/>
  <c r="I57"/>
  <c r="H57"/>
  <c r="G57"/>
  <c r="F57"/>
  <c r="D57"/>
  <c r="C57"/>
  <c r="I56"/>
  <c r="H56"/>
  <c r="G56"/>
  <c r="F56"/>
  <c r="D56"/>
  <c r="C56"/>
  <c r="I55"/>
  <c r="H55"/>
  <c r="G55"/>
  <c r="F55"/>
  <c r="D55"/>
  <c r="C55"/>
  <c r="I54"/>
  <c r="H54"/>
  <c r="G54"/>
  <c r="F54"/>
  <c r="D54"/>
  <c r="C54"/>
  <c r="I53"/>
  <c r="H53"/>
  <c r="G53"/>
  <c r="F53"/>
  <c r="D53"/>
  <c r="C53"/>
  <c r="I52"/>
  <c r="H52"/>
  <c r="G52"/>
  <c r="F52"/>
  <c r="D52"/>
  <c r="C52"/>
  <c r="I51"/>
  <c r="H51"/>
  <c r="G51"/>
  <c r="F51"/>
  <c r="D51"/>
  <c r="C51"/>
  <c r="I50"/>
  <c r="H50"/>
  <c r="G50"/>
  <c r="F50"/>
  <c r="D50"/>
  <c r="C50"/>
  <c r="I49"/>
  <c r="H49"/>
  <c r="G49"/>
  <c r="F49"/>
  <c r="D49"/>
  <c r="C49"/>
  <c r="I48"/>
  <c r="H48"/>
  <c r="G48"/>
  <c r="F48"/>
  <c r="D48"/>
  <c r="C48"/>
  <c r="I47"/>
  <c r="H47"/>
  <c r="G47"/>
  <c r="F47"/>
  <c r="D47"/>
  <c r="C47"/>
  <c r="I46"/>
  <c r="H46"/>
  <c r="G46"/>
  <c r="F46"/>
  <c r="D46"/>
  <c r="C46"/>
  <c r="I45"/>
  <c r="H45"/>
  <c r="G45"/>
  <c r="F45"/>
  <c r="D45"/>
  <c r="C45"/>
  <c r="I44"/>
  <c r="H44"/>
  <c r="G44"/>
  <c r="F44"/>
  <c r="D44"/>
  <c r="C44"/>
  <c r="I43"/>
  <c r="H43"/>
  <c r="G43"/>
  <c r="F43"/>
  <c r="D43"/>
  <c r="C43"/>
  <c r="I42"/>
  <c r="H42"/>
  <c r="G42"/>
  <c r="F42"/>
  <c r="D42"/>
  <c r="C42"/>
  <c r="I41"/>
  <c r="H41"/>
  <c r="G41"/>
  <c r="F41"/>
  <c r="D41"/>
  <c r="C41"/>
  <c r="I40"/>
  <c r="H40"/>
  <c r="G40"/>
  <c r="F40"/>
  <c r="D40"/>
  <c r="C40"/>
  <c r="I39"/>
  <c r="H39"/>
  <c r="G39"/>
  <c r="F39"/>
  <c r="D39"/>
  <c r="C39"/>
  <c r="I38"/>
  <c r="H38"/>
  <c r="G38"/>
  <c r="F38"/>
  <c r="D38"/>
  <c r="C38"/>
  <c r="I37"/>
  <c r="H37"/>
  <c r="G37"/>
  <c r="F37"/>
  <c r="D37"/>
  <c r="C37"/>
  <c r="I36"/>
  <c r="H36"/>
  <c r="G36"/>
  <c r="F36"/>
  <c r="D36"/>
  <c r="C36"/>
  <c r="I35"/>
  <c r="H35"/>
  <c r="G35"/>
  <c r="F35"/>
  <c r="D35"/>
  <c r="C35"/>
  <c r="I34"/>
  <c r="H34"/>
  <c r="G34"/>
  <c r="F34"/>
  <c r="D34"/>
  <c r="C34"/>
  <c r="I33"/>
  <c r="H33"/>
  <c r="G33"/>
  <c r="F33"/>
  <c r="D33"/>
  <c r="C33"/>
  <c r="I32"/>
  <c r="H32"/>
  <c r="G32"/>
  <c r="F32"/>
  <c r="D32"/>
  <c r="C32"/>
  <c r="I31"/>
  <c r="H31"/>
  <c r="G31"/>
  <c r="F31"/>
  <c r="D31"/>
  <c r="C31"/>
  <c r="I30"/>
  <c r="H30"/>
  <c r="G30"/>
  <c r="F30"/>
  <c r="D30"/>
  <c r="C30"/>
  <c r="I29"/>
  <c r="H29"/>
  <c r="G29"/>
  <c r="F29"/>
  <c r="D29"/>
  <c r="C29"/>
  <c r="I28"/>
  <c r="H28"/>
  <c r="G28"/>
  <c r="F28"/>
  <c r="D28"/>
  <c r="C28"/>
  <c r="I27"/>
  <c r="H27"/>
  <c r="G27"/>
  <c r="F27"/>
  <c r="D27"/>
  <c r="C27"/>
  <c r="I26"/>
  <c r="H26"/>
  <c r="G26"/>
  <c r="F26"/>
  <c r="D26"/>
  <c r="C26"/>
  <c r="I25"/>
  <c r="H25"/>
  <c r="G25"/>
  <c r="F25"/>
  <c r="D25"/>
  <c r="C25"/>
  <c r="I24"/>
  <c r="H24"/>
  <c r="G24"/>
  <c r="F24"/>
  <c r="D24"/>
  <c r="C24"/>
  <c r="I23"/>
  <c r="H23"/>
  <c r="G23"/>
  <c r="F23"/>
  <c r="D23"/>
  <c r="C23"/>
  <c r="I22"/>
  <c r="H22"/>
  <c r="G22"/>
  <c r="F22"/>
  <c r="D22"/>
  <c r="C22"/>
  <c r="I21"/>
  <c r="H21"/>
  <c r="G21"/>
  <c r="F21"/>
  <c r="D21"/>
  <c r="C21"/>
  <c r="I20"/>
  <c r="H20"/>
  <c r="G20"/>
  <c r="F20"/>
  <c r="D20"/>
  <c r="C20"/>
  <c r="I19"/>
  <c r="H19"/>
  <c r="G19"/>
  <c r="F19"/>
  <c r="D19"/>
  <c r="C19"/>
  <c r="I18"/>
  <c r="H18"/>
  <c r="G18"/>
  <c r="F18"/>
  <c r="D18"/>
  <c r="C18"/>
  <c r="I17"/>
  <c r="H17"/>
  <c r="G17"/>
  <c r="F17"/>
  <c r="D17"/>
  <c r="C17"/>
  <c r="I16"/>
  <c r="H16"/>
  <c r="G16"/>
  <c r="F16"/>
  <c r="D16"/>
  <c r="C16"/>
  <c r="I15"/>
  <c r="H15"/>
  <c r="G15"/>
  <c r="F15"/>
  <c r="D15"/>
  <c r="C15"/>
  <c r="I14"/>
  <c r="H14"/>
  <c r="G14"/>
  <c r="F14"/>
  <c r="D14"/>
  <c r="C14"/>
  <c r="B14"/>
  <c r="I13"/>
  <c r="H13"/>
  <c r="G13"/>
  <c r="F13"/>
  <c r="D13"/>
  <c r="C13"/>
  <c r="I12"/>
  <c r="H12"/>
  <c r="G12"/>
  <c r="F12"/>
  <c r="D12"/>
  <c r="C12"/>
  <c r="I11"/>
  <c r="H11"/>
  <c r="G11"/>
  <c r="F11"/>
  <c r="D11"/>
  <c r="C11"/>
  <c r="I10"/>
  <c r="H10"/>
  <c r="G10"/>
  <c r="F10"/>
  <c r="D10"/>
  <c r="C10"/>
  <c r="BC137" i="1" l="1"/>
  <c r="BB130" l="1"/>
  <c r="AZ130"/>
  <c r="AZ125" l="1"/>
  <c r="AY138"/>
  <c r="AY139" s="1"/>
  <c r="BL138"/>
  <c r="BK138"/>
  <c r="BQ173"/>
  <c r="BQ174"/>
  <c r="BQ175"/>
  <c r="BQ176"/>
  <c r="BQ177"/>
  <c r="BQ178"/>
  <c r="BQ179"/>
  <c r="BQ180"/>
  <c r="AY130" l="1"/>
  <c r="AY125" s="1"/>
  <c r="L186" l="1"/>
  <c r="P186"/>
  <c r="T186"/>
  <c r="B14"/>
  <c r="BO21"/>
  <c r="BP21"/>
  <c r="I21"/>
  <c r="J21"/>
  <c r="J38"/>
  <c r="I63"/>
  <c r="I10" s="1"/>
  <c r="J63"/>
  <c r="J10" s="1"/>
  <c r="K63"/>
  <c r="K10" s="1"/>
  <c r="L63"/>
  <c r="L10" s="1"/>
  <c r="M63"/>
  <c r="M10" s="1"/>
  <c r="N63"/>
  <c r="N10" s="1"/>
  <c r="O63"/>
  <c r="O10" s="1"/>
  <c r="P63"/>
  <c r="P10" s="1"/>
  <c r="Q63"/>
  <c r="Q10" s="1"/>
  <c r="R63"/>
  <c r="R10" s="1"/>
  <c r="S63"/>
  <c r="S10" s="1"/>
  <c r="T63"/>
  <c r="T10" s="1"/>
  <c r="B123"/>
  <c r="I130"/>
  <c r="I125" s="1"/>
  <c r="I75" s="1"/>
  <c r="J130"/>
  <c r="J125" s="1"/>
  <c r="J75" s="1"/>
  <c r="K130"/>
  <c r="K125" s="1"/>
  <c r="K75" s="1"/>
  <c r="L130"/>
  <c r="L125" s="1"/>
  <c r="L75" s="1"/>
  <c r="M130"/>
  <c r="M125" s="1"/>
  <c r="M75" s="1"/>
  <c r="N130"/>
  <c r="N125" s="1"/>
  <c r="N75" s="1"/>
  <c r="O130"/>
  <c r="O125" s="1"/>
  <c r="O75" s="1"/>
  <c r="P130"/>
  <c r="P125" s="1"/>
  <c r="P75" s="1"/>
  <c r="Q130"/>
  <c r="Q125" s="1"/>
  <c r="Q75" s="1"/>
  <c r="R130"/>
  <c r="R125" s="1"/>
  <c r="R75" s="1"/>
  <c r="S130"/>
  <c r="S125" s="1"/>
  <c r="S75" s="1"/>
  <c r="T130"/>
  <c r="T125" s="1"/>
  <c r="T75" s="1"/>
  <c r="G146"/>
  <c r="I146"/>
  <c r="J146"/>
  <c r="K146"/>
  <c r="L146"/>
  <c r="M146"/>
  <c r="N146"/>
  <c r="O146"/>
  <c r="P146"/>
  <c r="Q146"/>
  <c r="R146"/>
  <c r="S146"/>
  <c r="T146"/>
  <c r="H147"/>
  <c r="G149"/>
  <c r="I149"/>
  <c r="J149"/>
  <c r="K149"/>
  <c r="L149"/>
  <c r="M149"/>
  <c r="N149"/>
  <c r="O149"/>
  <c r="P149"/>
  <c r="Q149"/>
  <c r="R149"/>
  <c r="S149"/>
  <c r="T149"/>
  <c r="H149"/>
  <c r="G152"/>
  <c r="H152"/>
  <c r="I152"/>
  <c r="J152"/>
  <c r="K152"/>
  <c r="L152"/>
  <c r="M152"/>
  <c r="N152"/>
  <c r="O152"/>
  <c r="P152"/>
  <c r="Q152"/>
  <c r="R152"/>
  <c r="S152"/>
  <c r="T152"/>
  <c r="I160"/>
  <c r="I159" s="1"/>
  <c r="J160"/>
  <c r="J159" s="1"/>
  <c r="K160"/>
  <c r="K159" s="1"/>
  <c r="L160"/>
  <c r="L159" s="1"/>
  <c r="M160"/>
  <c r="M159" s="1"/>
  <c r="N160"/>
  <c r="N159" s="1"/>
  <c r="O160"/>
  <c r="O159" s="1"/>
  <c r="P160"/>
  <c r="P159" s="1"/>
  <c r="Q160"/>
  <c r="Q159" s="1"/>
  <c r="R160"/>
  <c r="R159" s="1"/>
  <c r="S160"/>
  <c r="S159" s="1"/>
  <c r="T160"/>
  <c r="T159" s="1"/>
  <c r="I169"/>
  <c r="J169"/>
  <c r="K169"/>
  <c r="L169"/>
  <c r="M169"/>
  <c r="N169"/>
  <c r="O169"/>
  <c r="P169"/>
  <c r="Q169"/>
  <c r="R169"/>
  <c r="S169"/>
  <c r="T169"/>
  <c r="G182"/>
  <c r="S186"/>
  <c r="R183"/>
  <c r="H183"/>
  <c r="AX183" s="1"/>
  <c r="M183"/>
  <c r="N183"/>
  <c r="Q183"/>
  <c r="R184"/>
  <c r="H184"/>
  <c r="M184"/>
  <c r="N184"/>
  <c r="Q184"/>
  <c r="R185"/>
  <c r="H185"/>
  <c r="AX185" s="1"/>
  <c r="M185"/>
  <c r="Q185"/>
  <c r="I192"/>
  <c r="J192"/>
  <c r="K192"/>
  <c r="M192" s="1"/>
  <c r="L192"/>
  <c r="N192" s="1"/>
  <c r="O192"/>
  <c r="Q192" s="1"/>
  <c r="P192"/>
  <c r="R192" s="1"/>
  <c r="S192"/>
  <c r="T192"/>
  <c r="I193"/>
  <c r="J193"/>
  <c r="K193"/>
  <c r="M193" s="1"/>
  <c r="L193"/>
  <c r="N193" s="1"/>
  <c r="O193"/>
  <c r="Q193" s="1"/>
  <c r="P193"/>
  <c r="R193" s="1"/>
  <c r="S193"/>
  <c r="T193"/>
  <c r="I194"/>
  <c r="J194"/>
  <c r="K194"/>
  <c r="M194" s="1"/>
  <c r="L194"/>
  <c r="N194" s="1"/>
  <c r="O194"/>
  <c r="Q194" s="1"/>
  <c r="P194"/>
  <c r="R194" s="1"/>
  <c r="S194"/>
  <c r="T194"/>
  <c r="I195"/>
  <c r="J195"/>
  <c r="K195"/>
  <c r="M195" s="1"/>
  <c r="L195"/>
  <c r="N195" s="1"/>
  <c r="O195"/>
  <c r="Q195" s="1"/>
  <c r="P195"/>
  <c r="R195" s="1"/>
  <c r="S195"/>
  <c r="T195"/>
  <c r="I196"/>
  <c r="J196"/>
  <c r="K196"/>
  <c r="M196" s="1"/>
  <c r="L196"/>
  <c r="N196" s="1"/>
  <c r="O196"/>
  <c r="Q196" s="1"/>
  <c r="P196"/>
  <c r="R196" s="1"/>
  <c r="S196"/>
  <c r="T196"/>
  <c r="I197"/>
  <c r="J197"/>
  <c r="K197"/>
  <c r="M197" s="1"/>
  <c r="L197"/>
  <c r="N197" s="1"/>
  <c r="O197"/>
  <c r="Q197" s="1"/>
  <c r="P197"/>
  <c r="R197" s="1"/>
  <c r="S197"/>
  <c r="T197"/>
  <c r="I198"/>
  <c r="J198"/>
  <c r="K198"/>
  <c r="M198" s="1"/>
  <c r="L198"/>
  <c r="N198" s="1"/>
  <c r="O198"/>
  <c r="Q198" s="1"/>
  <c r="P198"/>
  <c r="R198" s="1"/>
  <c r="S198"/>
  <c r="T198"/>
  <c r="AX182" l="1"/>
  <c r="M182"/>
  <c r="Q182"/>
  <c r="R182"/>
  <c r="H146"/>
  <c r="H155"/>
  <c r="T123"/>
  <c r="P123"/>
  <c r="L123"/>
  <c r="Q123"/>
  <c r="M123"/>
  <c r="I123"/>
  <c r="R123"/>
  <c r="N123"/>
  <c r="S123"/>
  <c r="O123"/>
  <c r="N185"/>
  <c r="N182" s="1"/>
  <c r="H182"/>
  <c r="G11"/>
  <c r="K186"/>
  <c r="O186"/>
  <c r="BL119"/>
  <c r="BK119"/>
  <c r="BL105"/>
  <c r="BF105"/>
  <c r="BK105"/>
  <c r="BK86"/>
  <c r="BL86"/>
  <c r="BD67"/>
  <c r="BD64" s="1"/>
  <c r="BD63" s="1"/>
  <c r="BD38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J123" l="1"/>
  <c r="J155"/>
  <c r="J145" s="1"/>
  <c r="K123"/>
  <c r="K155"/>
  <c r="K145" s="1"/>
  <c r="M142"/>
  <c r="M143" s="1"/>
  <c r="R142"/>
  <c r="R144" s="1"/>
  <c r="S142"/>
  <c r="S143" s="1"/>
  <c r="T142"/>
  <c r="I142"/>
  <c r="I144" s="1"/>
  <c r="N142"/>
  <c r="N143" s="1"/>
  <c r="J142"/>
  <c r="J144" s="1"/>
  <c r="K142"/>
  <c r="K144" s="1"/>
  <c r="L142"/>
  <c r="L144" s="1"/>
  <c r="Q142"/>
  <c r="Q143" s="1"/>
  <c r="N155"/>
  <c r="N145" s="1"/>
  <c r="S155"/>
  <c r="S145" s="1"/>
  <c r="R143"/>
  <c r="R155"/>
  <c r="R145" s="1"/>
  <c r="I155"/>
  <c r="I145" s="1"/>
  <c r="T143"/>
  <c r="T144"/>
  <c r="K143"/>
  <c r="M155"/>
  <c r="M145" s="1"/>
  <c r="Q155"/>
  <c r="Q145" s="1"/>
  <c r="L155"/>
  <c r="L145" s="1"/>
  <c r="T155"/>
  <c r="T145" s="1"/>
  <c r="BQ193"/>
  <c r="BR193"/>
  <c r="BQ194"/>
  <c r="BR194"/>
  <c r="BQ195"/>
  <c r="BR195"/>
  <c r="BQ198"/>
  <c r="BR198"/>
  <c r="BR192"/>
  <c r="BQ192"/>
  <c r="BQ15"/>
  <c r="BR15"/>
  <c r="BQ16"/>
  <c r="BR16"/>
  <c r="BQ17"/>
  <c r="BR17"/>
  <c r="BR18"/>
  <c r="BR19"/>
  <c r="BQ20"/>
  <c r="BR20"/>
  <c r="BQ22"/>
  <c r="BR22"/>
  <c r="BQ23"/>
  <c r="BR23"/>
  <c r="BQ24"/>
  <c r="BR24"/>
  <c r="BQ25"/>
  <c r="BR25"/>
  <c r="BQ26"/>
  <c r="BR26"/>
  <c r="BR27"/>
  <c r="BR28"/>
  <c r="BQ29"/>
  <c r="BR29"/>
  <c r="BQ30"/>
  <c r="BR30"/>
  <c r="BQ31"/>
  <c r="BR31"/>
  <c r="BQ32"/>
  <c r="BR32"/>
  <c r="BQ33"/>
  <c r="BR33"/>
  <c r="BQ34"/>
  <c r="BR34"/>
  <c r="BQ35"/>
  <c r="BR35"/>
  <c r="BQ36"/>
  <c r="BR36"/>
  <c r="BQ37"/>
  <c r="BR37"/>
  <c r="BR39"/>
  <c r="BR40"/>
  <c r="BQ41"/>
  <c r="BR41"/>
  <c r="BQ42"/>
  <c r="BR42"/>
  <c r="BR43"/>
  <c r="BQ44"/>
  <c r="BR44"/>
  <c r="BQ45"/>
  <c r="BR45"/>
  <c r="BQ46"/>
  <c r="BR46"/>
  <c r="BQ47"/>
  <c r="BR47"/>
  <c r="BQ48"/>
  <c r="BR48"/>
  <c r="BQ49"/>
  <c r="BR49"/>
  <c r="BQ50"/>
  <c r="BR50"/>
  <c r="BQ51"/>
  <c r="BR51"/>
  <c r="BQ52"/>
  <c r="BR52"/>
  <c r="BQ53"/>
  <c r="BR53"/>
  <c r="BQ54"/>
  <c r="BR54"/>
  <c r="BQ55"/>
  <c r="BR55"/>
  <c r="BQ56"/>
  <c r="BR56"/>
  <c r="BQ57"/>
  <c r="BR57"/>
  <c r="BQ58"/>
  <c r="BR58"/>
  <c r="BQ59"/>
  <c r="BR59"/>
  <c r="BR60"/>
  <c r="BQ61"/>
  <c r="BR61"/>
  <c r="BQ62"/>
  <c r="BR62"/>
  <c r="BR65"/>
  <c r="BR66"/>
  <c r="BR67"/>
  <c r="BQ68"/>
  <c r="BR68"/>
  <c r="BQ69"/>
  <c r="BR69"/>
  <c r="BR70"/>
  <c r="BQ71"/>
  <c r="BR71"/>
  <c r="BR73"/>
  <c r="BQ74"/>
  <c r="BR74"/>
  <c r="BQ76"/>
  <c r="BR76"/>
  <c r="BR77"/>
  <c r="BQ85"/>
  <c r="BR85"/>
  <c r="BR86"/>
  <c r="BQ87"/>
  <c r="BR87"/>
  <c r="BR88"/>
  <c r="BR89"/>
  <c r="BR90"/>
  <c r="BR91"/>
  <c r="BR92"/>
  <c r="BR93"/>
  <c r="BQ94"/>
  <c r="BR94"/>
  <c r="BR95"/>
  <c r="BQ96"/>
  <c r="BR96"/>
  <c r="BR97"/>
  <c r="BR98"/>
  <c r="BR99"/>
  <c r="BR100"/>
  <c r="BR101"/>
  <c r="BR102"/>
  <c r="BR103"/>
  <c r="BR104"/>
  <c r="BR105"/>
  <c r="BQ106"/>
  <c r="BR106"/>
  <c r="BQ107"/>
  <c r="BR107"/>
  <c r="BR108"/>
  <c r="BR109"/>
  <c r="BQ110"/>
  <c r="BR110"/>
  <c r="BR111"/>
  <c r="BR112"/>
  <c r="BR113"/>
  <c r="BQ114"/>
  <c r="BR114"/>
  <c r="BQ116"/>
  <c r="BR116"/>
  <c r="BQ117"/>
  <c r="BR117"/>
  <c r="BQ118"/>
  <c r="BR118"/>
  <c r="BR119"/>
  <c r="BQ120"/>
  <c r="BR120"/>
  <c r="BQ121"/>
  <c r="BR121"/>
  <c r="BQ122"/>
  <c r="BR122"/>
  <c r="BQ127"/>
  <c r="BQ128"/>
  <c r="BR128"/>
  <c r="BQ129"/>
  <c r="BR129"/>
  <c r="BQ131"/>
  <c r="BR131"/>
  <c r="BQ132"/>
  <c r="BR132"/>
  <c r="BQ133"/>
  <c r="BR133"/>
  <c r="BQ134"/>
  <c r="BR134"/>
  <c r="BQ135"/>
  <c r="BR135"/>
  <c r="BQ136"/>
  <c r="BR136"/>
  <c r="BQ137"/>
  <c r="BR137"/>
  <c r="BR138"/>
  <c r="BQ140"/>
  <c r="BR140"/>
  <c r="BR141"/>
  <c r="BQ147"/>
  <c r="BR147"/>
  <c r="BQ148"/>
  <c r="BR148"/>
  <c r="BQ150"/>
  <c r="BR150"/>
  <c r="BQ151"/>
  <c r="BR151"/>
  <c r="BQ153"/>
  <c r="BR153"/>
  <c r="BQ154"/>
  <c r="BR154"/>
  <c r="BQ161"/>
  <c r="BR161"/>
  <c r="BQ162"/>
  <c r="BR162"/>
  <c r="BQ163"/>
  <c r="BR163"/>
  <c r="BQ164"/>
  <c r="BR164"/>
  <c r="BQ165"/>
  <c r="BR165"/>
  <c r="BQ166"/>
  <c r="BR166"/>
  <c r="BQ167"/>
  <c r="BR167"/>
  <c r="BQ168"/>
  <c r="BR168"/>
  <c r="BQ170"/>
  <c r="BR170"/>
  <c r="BQ171"/>
  <c r="BR171"/>
  <c r="BQ172"/>
  <c r="BR172"/>
  <c r="BR173"/>
  <c r="BR174"/>
  <c r="BR175"/>
  <c r="BR176"/>
  <c r="BR177"/>
  <c r="BR178"/>
  <c r="BR179"/>
  <c r="BR180"/>
  <c r="BQ183"/>
  <c r="BQ185"/>
  <c r="BQ186"/>
  <c r="BR186"/>
  <c r="BR13"/>
  <c r="BQ14"/>
  <c r="BR14"/>
  <c r="BF141"/>
  <c r="S144" l="1"/>
  <c r="I143"/>
  <c r="L143"/>
  <c r="M144"/>
  <c r="Q144"/>
  <c r="J143"/>
  <c r="N144"/>
  <c r="H142"/>
  <c r="BP172"/>
  <c r="BO170"/>
  <c r="BP170"/>
  <c r="BP171"/>
  <c r="BO162"/>
  <c r="BP162"/>
  <c r="BO163"/>
  <c r="BP163"/>
  <c r="BO164"/>
  <c r="BP164"/>
  <c r="BO165"/>
  <c r="BP165"/>
  <c r="BO166"/>
  <c r="BP166"/>
  <c r="BO167"/>
  <c r="BP167"/>
  <c r="BO168"/>
  <c r="BP168"/>
  <c r="BP169"/>
  <c r="BO161"/>
  <c r="BP161"/>
  <c r="BP160"/>
  <c r="BP159"/>
  <c r="BO148"/>
  <c r="BP148"/>
  <c r="BO151"/>
  <c r="BP151"/>
  <c r="BO152"/>
  <c r="BP152"/>
  <c r="BO153"/>
  <c r="BP153"/>
  <c r="BO154"/>
  <c r="BP154"/>
  <c r="BO14"/>
  <c r="BP14"/>
  <c r="BO15"/>
  <c r="BP15"/>
  <c r="BP18"/>
  <c r="BP19"/>
  <c r="BP20"/>
  <c r="BP25"/>
  <c r="BO26"/>
  <c r="BP26"/>
  <c r="BP27"/>
  <c r="BO32"/>
  <c r="BP32"/>
  <c r="BO46"/>
  <c r="BP46"/>
  <c r="BO47"/>
  <c r="BP47"/>
  <c r="BO48"/>
  <c r="BP48"/>
  <c r="BO52"/>
  <c r="BP52"/>
  <c r="BO53"/>
  <c r="BP53"/>
  <c r="BO54"/>
  <c r="BP54"/>
  <c r="BO55"/>
  <c r="BP55"/>
  <c r="BO56"/>
  <c r="BP56"/>
  <c r="BO57"/>
  <c r="BP57"/>
  <c r="BO58"/>
  <c r="BP58"/>
  <c r="BO59"/>
  <c r="BP59"/>
  <c r="BP62"/>
  <c r="BO68"/>
  <c r="BP68"/>
  <c r="BO69"/>
  <c r="BP69"/>
  <c r="BO71"/>
  <c r="BP71"/>
  <c r="BP77"/>
  <c r="BP82"/>
  <c r="BO83"/>
  <c r="BP83"/>
  <c r="BP87"/>
  <c r="BP88"/>
  <c r="BP96"/>
  <c r="BO106"/>
  <c r="BP106"/>
  <c r="BO107"/>
  <c r="BP107"/>
  <c r="BO110"/>
  <c r="BP110"/>
  <c r="BP114"/>
  <c r="BP116"/>
  <c r="BO117"/>
  <c r="BP117"/>
  <c r="BO120"/>
  <c r="BO121"/>
  <c r="BO122"/>
  <c r="BO128"/>
  <c r="BP129"/>
  <c r="BP132"/>
  <c r="BO135"/>
  <c r="BP135"/>
  <c r="BO137"/>
  <c r="BP137"/>
  <c r="BP138"/>
  <c r="BO140"/>
  <c r="BP140"/>
  <c r="BO141"/>
  <c r="BP141"/>
  <c r="H144" l="1"/>
  <c r="H145"/>
  <c r="H143"/>
  <c r="BM188"/>
  <c r="BN188"/>
  <c r="BM189"/>
  <c r="BN189"/>
  <c r="BM190"/>
  <c r="BN190"/>
  <c r="BM191"/>
  <c r="BN191"/>
  <c r="BM192"/>
  <c r="BN192"/>
  <c r="BM193"/>
  <c r="BN193"/>
  <c r="BM194"/>
  <c r="BN194"/>
  <c r="BM195"/>
  <c r="BN195"/>
  <c r="BM185"/>
  <c r="BM186"/>
  <c r="BN186"/>
  <c r="BM161"/>
  <c r="BN161"/>
  <c r="BM162"/>
  <c r="BN162"/>
  <c r="BM163"/>
  <c r="BN163"/>
  <c r="BM164"/>
  <c r="BN164"/>
  <c r="BM165"/>
  <c r="BN165"/>
  <c r="BM166"/>
  <c r="BN166"/>
  <c r="BM167"/>
  <c r="BN167"/>
  <c r="BM168"/>
  <c r="BN168"/>
  <c r="BM170"/>
  <c r="BN170"/>
  <c r="BN171"/>
  <c r="BN172"/>
  <c r="BM147"/>
  <c r="BN147"/>
  <c r="BM148"/>
  <c r="BN148"/>
  <c r="BM151"/>
  <c r="BN151"/>
  <c r="BM153"/>
  <c r="BN153"/>
  <c r="BM154"/>
  <c r="BN154"/>
  <c r="BM25"/>
  <c r="BN25"/>
  <c r="BM26"/>
  <c r="BN26"/>
  <c r="BN27"/>
  <c r="BM32"/>
  <c r="BN32"/>
  <c r="BM42"/>
  <c r="BM45"/>
  <c r="BN45"/>
  <c r="BM46"/>
  <c r="BN46"/>
  <c r="BM47"/>
  <c r="BN47"/>
  <c r="BM48"/>
  <c r="BN48"/>
  <c r="BM51"/>
  <c r="BN51"/>
  <c r="BM52"/>
  <c r="BN52"/>
  <c r="BM53"/>
  <c r="BN53"/>
  <c r="BM54"/>
  <c r="BN54"/>
  <c r="BM55"/>
  <c r="BN55"/>
  <c r="BM56"/>
  <c r="BN56"/>
  <c r="BM57"/>
  <c r="BN57"/>
  <c r="BM58"/>
  <c r="BN58"/>
  <c r="BM59"/>
  <c r="BN59"/>
  <c r="BN60"/>
  <c r="BM61"/>
  <c r="BN61"/>
  <c r="BN62"/>
  <c r="BM68"/>
  <c r="BN68"/>
  <c r="BM69"/>
  <c r="BN69"/>
  <c r="BM71"/>
  <c r="BN73"/>
  <c r="BM74"/>
  <c r="BN74"/>
  <c r="BN77"/>
  <c r="BN87"/>
  <c r="BN88"/>
  <c r="BN91"/>
  <c r="BM106"/>
  <c r="BN106"/>
  <c r="BM107"/>
  <c r="BN107"/>
  <c r="BN114"/>
  <c r="BN116"/>
  <c r="BM117"/>
  <c r="BN117"/>
  <c r="BM120"/>
  <c r="BM121"/>
  <c r="BM122"/>
  <c r="BM128"/>
  <c r="BM132"/>
  <c r="BN132"/>
  <c r="BM135"/>
  <c r="BN135"/>
  <c r="BM137"/>
  <c r="BN137"/>
  <c r="BN138"/>
  <c r="BM140"/>
  <c r="BM141"/>
  <c r="BN141"/>
  <c r="BM14"/>
  <c r="BN14"/>
  <c r="BM15"/>
  <c r="BN15"/>
  <c r="BM16"/>
  <c r="BN16"/>
  <c r="BM17"/>
  <c r="BN17"/>
  <c r="BN19"/>
  <c r="BN20"/>
  <c r="BP91" l="1"/>
  <c r="BN96"/>
  <c r="BM110"/>
  <c r="BN110"/>
  <c r="BK76"/>
  <c r="BQ105"/>
  <c r="BQ104"/>
  <c r="BQ108"/>
  <c r="BQ109"/>
  <c r="BQ95"/>
  <c r="AY80"/>
  <c r="BQ80" s="1"/>
  <c r="BQ77"/>
  <c r="BQ79"/>
  <c r="BQ78"/>
  <c r="BQ99"/>
  <c r="BQ100"/>
  <c r="BQ101"/>
  <c r="BQ102"/>
  <c r="BQ103"/>
  <c r="AY81"/>
  <c r="BQ81" s="1"/>
  <c r="BP122" l="1"/>
  <c r="BN122"/>
  <c r="BQ89"/>
  <c r="BO87"/>
  <c r="BM87"/>
  <c r="BO85"/>
  <c r="BM85"/>
  <c r="BO81"/>
  <c r="BP85"/>
  <c r="BN85"/>
  <c r="BP81"/>
  <c r="BO116"/>
  <c r="BM116"/>
  <c r="BO114"/>
  <c r="BM114"/>
  <c r="BO88"/>
  <c r="BM88"/>
  <c r="BO82"/>
  <c r="BO80"/>
  <c r="BP121"/>
  <c r="BN121"/>
  <c r="BP119"/>
  <c r="BN119"/>
  <c r="BO118"/>
  <c r="BM118"/>
  <c r="BP120"/>
  <c r="BN120"/>
  <c r="BP118"/>
  <c r="BN118"/>
  <c r="BO119"/>
  <c r="BM119"/>
  <c r="BO113"/>
  <c r="BM113"/>
  <c r="BP113"/>
  <c r="BN113"/>
  <c r="BP111"/>
  <c r="BN111"/>
  <c r="BP109"/>
  <c r="BN109"/>
  <c r="BO112"/>
  <c r="BM112"/>
  <c r="BO108"/>
  <c r="BM108"/>
  <c r="BP112"/>
  <c r="BN112"/>
  <c r="BP108"/>
  <c r="BN108"/>
  <c r="BO111"/>
  <c r="BM111"/>
  <c r="BO109"/>
  <c r="BM109"/>
  <c r="BP105"/>
  <c r="BN105"/>
  <c r="BO105"/>
  <c r="BM105"/>
  <c r="BO104"/>
  <c r="BM104"/>
  <c r="BP104"/>
  <c r="BN104"/>
  <c r="BO103"/>
  <c r="BM103"/>
  <c r="BO101"/>
  <c r="BM101"/>
  <c r="BO99"/>
  <c r="BM99"/>
  <c r="BP103"/>
  <c r="BN103"/>
  <c r="BP101"/>
  <c r="BN101"/>
  <c r="BP99"/>
  <c r="BN99"/>
  <c r="BO102"/>
  <c r="BM102"/>
  <c r="BO100"/>
  <c r="BM100"/>
  <c r="BP102"/>
  <c r="BN102"/>
  <c r="BP100"/>
  <c r="BN100"/>
  <c r="BO97"/>
  <c r="BM97"/>
  <c r="BP97"/>
  <c r="BN97"/>
  <c r="BO98"/>
  <c r="BM98"/>
  <c r="BQ97"/>
  <c r="BQ98"/>
  <c r="BP98"/>
  <c r="BN98"/>
  <c r="BO96"/>
  <c r="BM96"/>
  <c r="BP95"/>
  <c r="BN95"/>
  <c r="BO95"/>
  <c r="BM95"/>
  <c r="BP94"/>
  <c r="BN94"/>
  <c r="BO93"/>
  <c r="BP93"/>
  <c r="BO94"/>
  <c r="BM94"/>
  <c r="BP92"/>
  <c r="BN92"/>
  <c r="BO92"/>
  <c r="BM92"/>
  <c r="BO91"/>
  <c r="BM91"/>
  <c r="BP89"/>
  <c r="BN89"/>
  <c r="BO90"/>
  <c r="BM90"/>
  <c r="BP90"/>
  <c r="BN90"/>
  <c r="BO89"/>
  <c r="BM89"/>
  <c r="BO86"/>
  <c r="BM86"/>
  <c r="BP86"/>
  <c r="BN86"/>
  <c r="BO84"/>
  <c r="BP84"/>
  <c r="BP80"/>
  <c r="BO79"/>
  <c r="BP79"/>
  <c r="BO78"/>
  <c r="BP78"/>
  <c r="BO77"/>
  <c r="BM77"/>
  <c r="BP76"/>
  <c r="BN76"/>
  <c r="BO76"/>
  <c r="BM76"/>
  <c r="BQ86"/>
  <c r="BQ88"/>
  <c r="BQ90"/>
  <c r="BQ92"/>
  <c r="BQ111"/>
  <c r="BQ112"/>
  <c r="BQ113"/>
  <c r="BQ119"/>
  <c r="BQ91" l="1"/>
  <c r="BF76"/>
  <c r="BF77"/>
  <c r="BG79"/>
  <c r="BH79"/>
  <c r="BI79"/>
  <c r="BJ79"/>
  <c r="BG80"/>
  <c r="BH80"/>
  <c r="BI80"/>
  <c r="BJ80"/>
  <c r="BG81"/>
  <c r="BH81"/>
  <c r="BI81"/>
  <c r="BJ81"/>
  <c r="BG82"/>
  <c r="BH82"/>
  <c r="BI82"/>
  <c r="BJ82"/>
  <c r="BG83"/>
  <c r="BH83"/>
  <c r="BI83"/>
  <c r="BJ83"/>
  <c r="BG84"/>
  <c r="BH84"/>
  <c r="BI84"/>
  <c r="BJ84"/>
  <c r="BF85"/>
  <c r="BG85"/>
  <c r="BH85"/>
  <c r="BI85"/>
  <c r="BJ85"/>
  <c r="BF86"/>
  <c r="BF87"/>
  <c r="BF88"/>
  <c r="BF89"/>
  <c r="BF90"/>
  <c r="BF91"/>
  <c r="BF92"/>
  <c r="BF93"/>
  <c r="BF94"/>
  <c r="BF96"/>
  <c r="BG105"/>
  <c r="BH105"/>
  <c r="BI105"/>
  <c r="BJ105"/>
  <c r="BF116"/>
  <c r="BF117"/>
  <c r="BF118"/>
  <c r="BF119"/>
  <c r="BF120"/>
  <c r="BF121"/>
  <c r="BF122"/>
  <c r="BO173" l="1"/>
  <c r="BP173"/>
  <c r="BO174"/>
  <c r="BP174"/>
  <c r="BO175"/>
  <c r="BP175"/>
  <c r="BO176"/>
  <c r="BP176"/>
  <c r="BM183"/>
  <c r="BL128"/>
  <c r="BN129"/>
  <c r="BK132"/>
  <c r="BO132" s="1"/>
  <c r="BL132"/>
  <c r="BK133"/>
  <c r="BL133"/>
  <c r="BK134"/>
  <c r="BL134"/>
  <c r="BK135"/>
  <c r="BL135"/>
  <c r="BK140"/>
  <c r="BL140"/>
  <c r="BN140" s="1"/>
  <c r="BQ124"/>
  <c r="BQ126"/>
  <c r="BK130" l="1"/>
  <c r="BP131"/>
  <c r="BN131"/>
  <c r="BP128"/>
  <c r="BN128"/>
  <c r="BO134"/>
  <c r="BM134"/>
  <c r="BP134"/>
  <c r="BN134"/>
  <c r="BR169"/>
  <c r="BO131"/>
  <c r="BM131"/>
  <c r="BO172"/>
  <c r="BM172"/>
  <c r="BO171"/>
  <c r="BM171"/>
  <c r="BO127"/>
  <c r="BM127"/>
  <c r="BP127"/>
  <c r="BN127"/>
  <c r="BP136"/>
  <c r="BN136"/>
  <c r="BP133"/>
  <c r="BN133"/>
  <c r="BO136"/>
  <c r="BM136"/>
  <c r="BO133"/>
  <c r="BM133"/>
  <c r="BR124"/>
  <c r="BO138" l="1"/>
  <c r="BF22"/>
  <c r="BN71"/>
  <c r="BP73"/>
  <c r="BO74"/>
  <c r="BP74"/>
  <c r="BO16"/>
  <c r="BP16"/>
  <c r="BO17"/>
  <c r="BP17"/>
  <c r="BN18"/>
  <c r="BO25"/>
  <c r="BO45"/>
  <c r="BP45"/>
  <c r="BO51"/>
  <c r="BP51"/>
  <c r="BP60"/>
  <c r="BO61"/>
  <c r="BP61"/>
  <c r="BF13"/>
  <c r="BF14"/>
  <c r="BF15"/>
  <c r="BF16"/>
  <c r="BF17"/>
  <c r="BF18"/>
  <c r="BF19"/>
  <c r="BF20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5"/>
  <c r="BF66"/>
  <c r="BF67"/>
  <c r="BF68"/>
  <c r="BF69"/>
  <c r="BF70"/>
  <c r="BF71"/>
  <c r="BF73"/>
  <c r="BF74"/>
  <c r="BO66" l="1"/>
  <c r="BM66"/>
  <c r="BP66"/>
  <c r="BN66"/>
  <c r="BO42"/>
  <c r="BO40"/>
  <c r="BP42"/>
  <c r="BN40"/>
  <c r="BN42"/>
  <c r="BO73"/>
  <c r="BM73"/>
  <c r="BP50"/>
  <c r="BN50"/>
  <c r="BP44"/>
  <c r="BN44"/>
  <c r="BP40"/>
  <c r="BP37"/>
  <c r="BN37"/>
  <c r="BP35"/>
  <c r="BN35"/>
  <c r="BP33"/>
  <c r="BN33"/>
  <c r="BP31"/>
  <c r="BN31"/>
  <c r="BP29"/>
  <c r="BN29"/>
  <c r="BP23"/>
  <c r="BN23"/>
  <c r="BP67"/>
  <c r="BN67"/>
  <c r="BO41"/>
  <c r="BM41"/>
  <c r="BO34"/>
  <c r="BM34"/>
  <c r="BO30"/>
  <c r="BM30"/>
  <c r="BO20"/>
  <c r="BM20"/>
  <c r="BO18"/>
  <c r="BM18"/>
  <c r="BO70"/>
  <c r="BM70"/>
  <c r="BR12"/>
  <c r="BP38"/>
  <c r="BR38"/>
  <c r="BP49"/>
  <c r="BN49"/>
  <c r="BP43"/>
  <c r="BN43"/>
  <c r="BP41"/>
  <c r="BN41"/>
  <c r="BP39"/>
  <c r="BN39"/>
  <c r="BP36"/>
  <c r="BN36"/>
  <c r="BP34"/>
  <c r="BN34"/>
  <c r="BP30"/>
  <c r="BN30"/>
  <c r="BP28"/>
  <c r="BN28"/>
  <c r="BP24"/>
  <c r="BN24"/>
  <c r="BP22"/>
  <c r="BN22"/>
  <c r="BP70"/>
  <c r="BN70"/>
  <c r="BQ38"/>
  <c r="BO62"/>
  <c r="BM62"/>
  <c r="BO60"/>
  <c r="BM60"/>
  <c r="BO44"/>
  <c r="BM44"/>
  <c r="BO37"/>
  <c r="BM37"/>
  <c r="BO27"/>
  <c r="BM27"/>
  <c r="BO19"/>
  <c r="BM19"/>
  <c r="BO67"/>
  <c r="BM67"/>
  <c r="BM138"/>
  <c r="BF12"/>
  <c r="BG16"/>
  <c r="BH16"/>
  <c r="BI16"/>
  <c r="BJ16"/>
  <c r="BM40" l="1"/>
  <c r="BN38"/>
  <c r="AY182" l="1"/>
  <c r="BB185"/>
  <c r="BB183"/>
  <c r="BL183" s="1"/>
  <c r="AZ185"/>
  <c r="AZ184"/>
  <c r="AZ183"/>
  <c r="BQ141"/>
  <c r="BQ138"/>
  <c r="BR127"/>
  <c r="BR126"/>
  <c r="BQ73"/>
  <c r="BQ70"/>
  <c r="BQ67"/>
  <c r="BQ66"/>
  <c r="BQ65"/>
  <c r="BQ60"/>
  <c r="BQ43"/>
  <c r="BQ40"/>
  <c r="BQ39"/>
  <c r="BQ28"/>
  <c r="BQ19"/>
  <c r="BQ18"/>
  <c r="BQ13"/>
  <c r="BP147"/>
  <c r="BO147"/>
  <c r="BQ27" l="1"/>
  <c r="AY160"/>
  <c r="AY159" s="1"/>
  <c r="BR185"/>
  <c r="BN185"/>
  <c r="BP13"/>
  <c r="BN13"/>
  <c r="BP150"/>
  <c r="BN150"/>
  <c r="BP65"/>
  <c r="BN65"/>
  <c r="BO65"/>
  <c r="BM65"/>
  <c r="BO150"/>
  <c r="BM150"/>
  <c r="BR183"/>
  <c r="BN183"/>
  <c r="BP126"/>
  <c r="BN126"/>
  <c r="BO126"/>
  <c r="BM126"/>
  <c r="BQ12"/>
  <c r="BR139"/>
  <c r="AZ182"/>
  <c r="BQ139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BR160" l="1"/>
  <c r="BN160"/>
  <c r="BQ160"/>
  <c r="BR159" l="1"/>
  <c r="BO160"/>
  <c r="BM160"/>
  <c r="BE147" l="1"/>
  <c r="BG34"/>
  <c r="BH34"/>
  <c r="BI34"/>
  <c r="BJ34"/>
  <c r="BE189" l="1"/>
  <c r="BF189"/>
  <c r="BE190"/>
  <c r="BF190"/>
  <c r="BE191"/>
  <c r="BF191"/>
  <c r="BE192"/>
  <c r="BF192"/>
  <c r="BE193"/>
  <c r="BF193"/>
  <c r="BE194"/>
  <c r="BF194"/>
  <c r="BE195"/>
  <c r="BF195"/>
  <c r="BF188"/>
  <c r="BE188"/>
  <c r="BE185"/>
  <c r="BF185"/>
  <c r="BE186"/>
  <c r="BF186"/>
  <c r="BF183"/>
  <c r="BE183"/>
  <c r="BF160"/>
  <c r="BE161"/>
  <c r="BF161"/>
  <c r="BE162"/>
  <c r="BF162"/>
  <c r="BE163"/>
  <c r="BF163"/>
  <c r="BE164"/>
  <c r="BF164"/>
  <c r="BE165"/>
  <c r="BF165"/>
  <c r="BE166"/>
  <c r="BF166"/>
  <c r="BE167"/>
  <c r="BF167"/>
  <c r="BE168"/>
  <c r="BF168"/>
  <c r="BE170"/>
  <c r="BF170"/>
  <c r="BE171"/>
  <c r="BF171"/>
  <c r="BE172"/>
  <c r="BF172"/>
  <c r="BE173"/>
  <c r="BF173"/>
  <c r="BE174"/>
  <c r="BF174"/>
  <c r="BE175"/>
  <c r="BF175"/>
  <c r="BE176"/>
  <c r="BF176"/>
  <c r="BF147"/>
  <c r="BE148"/>
  <c r="BF148"/>
  <c r="BE150"/>
  <c r="BF150"/>
  <c r="BE151"/>
  <c r="BF151"/>
  <c r="BE153"/>
  <c r="BF153"/>
  <c r="BE154"/>
  <c r="BF154"/>
  <c r="BF124"/>
  <c r="BF126"/>
  <c r="BF127"/>
  <c r="BF128"/>
  <c r="BF129"/>
  <c r="BF131"/>
  <c r="BF132"/>
  <c r="BF133"/>
  <c r="BF134"/>
  <c r="BF135"/>
  <c r="BF136"/>
  <c r="BF137"/>
  <c r="BF138"/>
  <c r="BF140"/>
  <c r="BC183"/>
  <c r="BG126"/>
  <c r="BH126"/>
  <c r="BI126"/>
  <c r="BJ126"/>
  <c r="BG127"/>
  <c r="BH127"/>
  <c r="BI127"/>
  <c r="BJ127"/>
  <c r="BG129"/>
  <c r="BG78" s="1"/>
  <c r="BH129"/>
  <c r="BH78" s="1"/>
  <c r="BI129"/>
  <c r="BI78" s="1"/>
  <c r="BJ129"/>
  <c r="BJ78" s="1"/>
  <c r="BD130"/>
  <c r="BC130"/>
  <c r="AZ75"/>
  <c r="AZ123" s="1"/>
  <c r="AY75"/>
  <c r="AY123" s="1"/>
  <c r="AV130"/>
  <c r="AV125" s="1"/>
  <c r="AV75" s="1"/>
  <c r="AU130"/>
  <c r="AU125" s="1"/>
  <c r="AU75" s="1"/>
  <c r="AT130"/>
  <c r="AT125" s="1"/>
  <c r="AT75" s="1"/>
  <c r="AS130"/>
  <c r="AS125" s="1"/>
  <c r="AS75" s="1"/>
  <c r="AR130"/>
  <c r="AR125" s="1"/>
  <c r="AR75" s="1"/>
  <c r="AQ130"/>
  <c r="AQ125" s="1"/>
  <c r="AQ75" s="1"/>
  <c r="AP130"/>
  <c r="AP125" s="1"/>
  <c r="AP75" s="1"/>
  <c r="AO130"/>
  <c r="AO125" s="1"/>
  <c r="AO75" s="1"/>
  <c r="AN130"/>
  <c r="AN125" s="1"/>
  <c r="AN75" s="1"/>
  <c r="AM130"/>
  <c r="AM125" s="1"/>
  <c r="AM75" s="1"/>
  <c r="AL130"/>
  <c r="AL125" s="1"/>
  <c r="AL75" s="1"/>
  <c r="AK130"/>
  <c r="AK125" s="1"/>
  <c r="AK75" s="1"/>
  <c r="AJ130"/>
  <c r="AJ125" s="1"/>
  <c r="AJ75" s="1"/>
  <c r="AI130"/>
  <c r="AI125" s="1"/>
  <c r="AI75" s="1"/>
  <c r="AH130"/>
  <c r="AH125" s="1"/>
  <c r="AH75" s="1"/>
  <c r="AG130"/>
  <c r="AG125" s="1"/>
  <c r="AG75" s="1"/>
  <c r="AF130"/>
  <c r="AF125" s="1"/>
  <c r="AF75" s="1"/>
  <c r="AE130"/>
  <c r="AE125" s="1"/>
  <c r="AE75" s="1"/>
  <c r="AD130"/>
  <c r="AD125" s="1"/>
  <c r="AD75" s="1"/>
  <c r="AC130"/>
  <c r="AC125" s="1"/>
  <c r="AC75" s="1"/>
  <c r="AB130"/>
  <c r="AB125" s="1"/>
  <c r="AB75" s="1"/>
  <c r="AA130"/>
  <c r="AA125" s="1"/>
  <c r="AA75" s="1"/>
  <c r="Z130"/>
  <c r="Z125" s="1"/>
  <c r="Z75" s="1"/>
  <c r="Y130"/>
  <c r="Y125" s="1"/>
  <c r="Y75" s="1"/>
  <c r="X130"/>
  <c r="X125" s="1"/>
  <c r="X75" s="1"/>
  <c r="W130"/>
  <c r="W125" s="1"/>
  <c r="W75" s="1"/>
  <c r="V130"/>
  <c r="V125" s="1"/>
  <c r="V75" s="1"/>
  <c r="U130"/>
  <c r="U125" s="1"/>
  <c r="U75" s="1"/>
  <c r="U123" l="1"/>
  <c r="X123"/>
  <c r="AB123"/>
  <c r="AJ123"/>
  <c r="AR123"/>
  <c r="AA123"/>
  <c r="AE123"/>
  <c r="AI123"/>
  <c r="AM123"/>
  <c r="AQ123"/>
  <c r="AU123"/>
  <c r="Y123"/>
  <c r="AC123"/>
  <c r="AG123"/>
  <c r="AK123"/>
  <c r="AO123"/>
  <c r="AS123"/>
  <c r="AF123"/>
  <c r="AN123"/>
  <c r="AV123"/>
  <c r="W123"/>
  <c r="V123"/>
  <c r="Z123"/>
  <c r="AD123"/>
  <c r="AH123"/>
  <c r="AL123"/>
  <c r="AP123"/>
  <c r="AT123"/>
  <c r="BR130"/>
  <c r="BQ130"/>
  <c r="BG76"/>
  <c r="BH76"/>
  <c r="BI76"/>
  <c r="BJ76"/>
  <c r="BB125"/>
  <c r="BC125"/>
  <c r="BD125"/>
  <c r="BP64"/>
  <c r="BB64"/>
  <c r="BA64"/>
  <c r="AZ64"/>
  <c r="AZ11" s="1"/>
  <c r="AY64"/>
  <c r="AY11" s="1"/>
  <c r="AV63"/>
  <c r="AV10" s="1"/>
  <c r="AU63"/>
  <c r="AU10" s="1"/>
  <c r="AT63"/>
  <c r="AT10" s="1"/>
  <c r="AS63"/>
  <c r="AS10" s="1"/>
  <c r="AR63"/>
  <c r="AR10" s="1"/>
  <c r="AQ63"/>
  <c r="AQ10" s="1"/>
  <c r="AP63"/>
  <c r="AP10" s="1"/>
  <c r="AO63"/>
  <c r="AO10" s="1"/>
  <c r="AN63"/>
  <c r="AN10" s="1"/>
  <c r="AM63"/>
  <c r="AM10" s="1"/>
  <c r="AL63"/>
  <c r="AL10" s="1"/>
  <c r="AK63"/>
  <c r="AK10" s="1"/>
  <c r="AJ63"/>
  <c r="AJ10" s="1"/>
  <c r="AI63"/>
  <c r="AI10" s="1"/>
  <c r="AH63"/>
  <c r="AH10" s="1"/>
  <c r="AG63"/>
  <c r="AG10" s="1"/>
  <c r="AF63"/>
  <c r="AF10" s="1"/>
  <c r="AE63"/>
  <c r="AE10" s="1"/>
  <c r="AD63"/>
  <c r="AD10" s="1"/>
  <c r="AC63"/>
  <c r="AC10" s="1"/>
  <c r="AB63"/>
  <c r="AB10" s="1"/>
  <c r="AA63"/>
  <c r="AA10" s="1"/>
  <c r="Z63"/>
  <c r="Z10" s="1"/>
  <c r="Y63"/>
  <c r="Y10" s="1"/>
  <c r="X63"/>
  <c r="X10" s="1"/>
  <c r="W63"/>
  <c r="W10" s="1"/>
  <c r="V63"/>
  <c r="V10" s="1"/>
  <c r="U63"/>
  <c r="U10" s="1"/>
  <c r="BL72" l="1"/>
  <c r="BL124" s="1"/>
  <c r="BK72"/>
  <c r="BK124" s="1"/>
  <c r="BR72"/>
  <c r="BQ72"/>
  <c r="BO64"/>
  <c r="BL130"/>
  <c r="BL125" s="1"/>
  <c r="BN139"/>
  <c r="BP139"/>
  <c r="BR64"/>
  <c r="BN64"/>
  <c r="BQ64"/>
  <c r="BM64"/>
  <c r="BR125"/>
  <c r="BQ125"/>
  <c r="BB75"/>
  <c r="BB123" s="1"/>
  <c r="BC63"/>
  <c r="BC10" s="1"/>
  <c r="BC11"/>
  <c r="BF72"/>
  <c r="BD11"/>
  <c r="BA75"/>
  <c r="BA123" s="1"/>
  <c r="BF64"/>
  <c r="BD75"/>
  <c r="BD123" s="1"/>
  <c r="BC75"/>
  <c r="BC123" s="1"/>
  <c r="AY63"/>
  <c r="AZ63"/>
  <c r="BG66"/>
  <c r="BH66"/>
  <c r="BI66"/>
  <c r="BJ66"/>
  <c r="BG141"/>
  <c r="BH141"/>
  <c r="BI141"/>
  <c r="BJ141"/>
  <c r="BD198"/>
  <c r="BC198"/>
  <c r="AX198"/>
  <c r="AW198"/>
  <c r="BD197"/>
  <c r="BC197"/>
  <c r="BD196"/>
  <c r="BC196"/>
  <c r="BJ195"/>
  <c r="BI195"/>
  <c r="BH195"/>
  <c r="BG195"/>
  <c r="BJ194"/>
  <c r="BI194"/>
  <c r="BH194"/>
  <c r="BG194"/>
  <c r="BJ193"/>
  <c r="BI193"/>
  <c r="BH193"/>
  <c r="BG193"/>
  <c r="BJ192"/>
  <c r="BI192"/>
  <c r="BH192"/>
  <c r="BG192"/>
  <c r="BD195"/>
  <c r="BC195"/>
  <c r="BD194"/>
  <c r="BC194"/>
  <c r="BD193"/>
  <c r="BC193"/>
  <c r="BD192"/>
  <c r="BC192"/>
  <c r="AX195"/>
  <c r="AW195"/>
  <c r="AX194"/>
  <c r="AW194"/>
  <c r="AX193"/>
  <c r="AW193"/>
  <c r="AX192"/>
  <c r="AW192"/>
  <c r="BC188"/>
  <c r="BD191"/>
  <c r="BC191"/>
  <c r="BD190"/>
  <c r="BC190"/>
  <c r="BD189"/>
  <c r="BC189"/>
  <c r="BD188"/>
  <c r="BD186"/>
  <c r="BC186"/>
  <c r="BD185"/>
  <c r="BC185"/>
  <c r="BD183"/>
  <c r="BG117" i="8"/>
  <c r="BG116"/>
  <c r="BG115"/>
  <c r="BD117"/>
  <c r="BD116"/>
  <c r="BD115"/>
  <c r="AR117"/>
  <c r="AR116"/>
  <c r="AR115"/>
  <c r="AL117"/>
  <c r="AL116"/>
  <c r="AL115"/>
  <c r="AI117"/>
  <c r="AI116"/>
  <c r="AI115"/>
  <c r="AF117"/>
  <c r="AF116"/>
  <c r="AF115"/>
  <c r="AF114"/>
  <c r="BG117" i="9"/>
  <c r="BG116"/>
  <c r="BG115"/>
  <c r="BD117"/>
  <c r="BD116"/>
  <c r="BD115"/>
  <c r="BG117" i="10"/>
  <c r="BG116"/>
  <c r="BG115"/>
  <c r="BD117"/>
  <c r="BD116"/>
  <c r="BD115"/>
  <c r="AX117" i="9"/>
  <c r="AX116"/>
  <c r="AX115"/>
  <c r="AX117" i="10"/>
  <c r="AX116"/>
  <c r="AX115"/>
  <c r="AR117" i="9"/>
  <c r="AR116"/>
  <c r="AR115"/>
  <c r="AR117" i="10"/>
  <c r="AR116"/>
  <c r="AR115"/>
  <c r="AL117" i="9"/>
  <c r="AL116"/>
  <c r="AL115"/>
  <c r="AL117" i="10"/>
  <c r="AL116"/>
  <c r="AL115"/>
  <c r="AI117" i="9"/>
  <c r="AI116"/>
  <c r="AI115"/>
  <c r="AI117" i="10"/>
  <c r="AI116"/>
  <c r="AI115"/>
  <c r="AF117" i="9"/>
  <c r="AF116"/>
  <c r="AF115"/>
  <c r="AF114"/>
  <c r="AF117" i="10"/>
  <c r="AF116"/>
  <c r="AF115"/>
  <c r="AF114"/>
  <c r="BI94" i="9"/>
  <c r="BJ94"/>
  <c r="BI94" i="10"/>
  <c r="BJ94"/>
  <c r="BI94" i="8"/>
  <c r="BJ94"/>
  <c r="BK63" i="1" l="1"/>
  <c r="BL63"/>
  <c r="BL10" s="1"/>
  <c r="BN124"/>
  <c r="BP124"/>
  <c r="BN125"/>
  <c r="BP130"/>
  <c r="BN130"/>
  <c r="BQ75"/>
  <c r="BR75"/>
  <c r="BD10"/>
  <c r="BA63"/>
  <c r="BB63"/>
  <c r="Y117" i="10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Y117" i="9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I115" i="10"/>
  <c r="I115" i="9"/>
  <c r="G115" i="10"/>
  <c r="G115" i="9"/>
  <c r="G116" i="10"/>
  <c r="G117"/>
  <c r="G116" i="9"/>
  <c r="G117"/>
  <c r="I116" i="10"/>
  <c r="I117"/>
  <c r="I116" i="9"/>
  <c r="I117"/>
  <c r="CB117" i="8"/>
  <c r="CB116"/>
  <c r="CB115"/>
  <c r="BP117"/>
  <c r="BP116"/>
  <c r="BP115"/>
  <c r="DJ117"/>
  <c r="DI117"/>
  <c r="DJ116"/>
  <c r="DI116"/>
  <c r="DJ115"/>
  <c r="DI115"/>
  <c r="DD117"/>
  <c r="DC117"/>
  <c r="DD116"/>
  <c r="DC116"/>
  <c r="DD115"/>
  <c r="DC115"/>
  <c r="CX117"/>
  <c r="CW117"/>
  <c r="CX116"/>
  <c r="CW116"/>
  <c r="CX115"/>
  <c r="CW115"/>
  <c r="CR117"/>
  <c r="CQ117"/>
  <c r="CR116"/>
  <c r="CQ116"/>
  <c r="CR115"/>
  <c r="CQ115"/>
  <c r="CL117"/>
  <c r="CL116"/>
  <c r="CL115"/>
  <c r="CK115"/>
  <c r="CF117"/>
  <c r="CF116"/>
  <c r="CF115"/>
  <c r="CE115"/>
  <c r="BZ117"/>
  <c r="BZ116"/>
  <c r="BZ115"/>
  <c r="BY115"/>
  <c r="BT117"/>
  <c r="BT116"/>
  <c r="BT115"/>
  <c r="BS115"/>
  <c r="AT185" i="1"/>
  <c r="AS185"/>
  <c r="AT184"/>
  <c r="AS184"/>
  <c r="AT183"/>
  <c r="AT182" s="1"/>
  <c r="AS183"/>
  <c r="AP185"/>
  <c r="AO185"/>
  <c r="AP184"/>
  <c r="AO184"/>
  <c r="AP183"/>
  <c r="AO183"/>
  <c r="AL185"/>
  <c r="AK185"/>
  <c r="AL184"/>
  <c r="AK184"/>
  <c r="AL183"/>
  <c r="AL182" s="1"/>
  <c r="AK183"/>
  <c r="AH185"/>
  <c r="AG185"/>
  <c r="AH184"/>
  <c r="AG184"/>
  <c r="AH183"/>
  <c r="AG183"/>
  <c r="AA117" i="8"/>
  <c r="W117"/>
  <c r="S117"/>
  <c r="AD185" i="1"/>
  <c r="AC185"/>
  <c r="AD184"/>
  <c r="AC184"/>
  <c r="AD183"/>
  <c r="AC183"/>
  <c r="AC182" s="1"/>
  <c r="Z185"/>
  <c r="Y185"/>
  <c r="Z184"/>
  <c r="Y184"/>
  <c r="Z183"/>
  <c r="Y183"/>
  <c r="V185"/>
  <c r="U185"/>
  <c r="V184"/>
  <c r="U184"/>
  <c r="V183"/>
  <c r="U183"/>
  <c r="U182" s="1"/>
  <c r="O117" i="8"/>
  <c r="K115"/>
  <c r="K117"/>
  <c r="A1" i="11"/>
  <c r="BK117" i="9"/>
  <c r="D117"/>
  <c r="BK116"/>
  <c r="D116"/>
  <c r="BK115"/>
  <c r="D115"/>
  <c r="BK117" i="10"/>
  <c r="D117"/>
  <c r="AT117" s="1"/>
  <c r="BK116"/>
  <c r="D116"/>
  <c r="BK115"/>
  <c r="D115"/>
  <c r="BK117" i="8"/>
  <c r="G117"/>
  <c r="BK116"/>
  <c r="G116"/>
  <c r="BK115"/>
  <c r="BM115" s="1"/>
  <c r="G115"/>
  <c r="AY5" i="11"/>
  <c r="E5"/>
  <c r="C5"/>
  <c r="C3" i="9"/>
  <c r="DR130" i="11"/>
  <c r="DQ130"/>
  <c r="DP130"/>
  <c r="DO130"/>
  <c r="DN130"/>
  <c r="DM130"/>
  <c r="DH130"/>
  <c r="DG130"/>
  <c r="DB130"/>
  <c r="DA130"/>
  <c r="CV130"/>
  <c r="CU130"/>
  <c r="CP130"/>
  <c r="CO130"/>
  <c r="CJ130"/>
  <c r="CI130"/>
  <c r="CD130"/>
  <c r="CC130"/>
  <c r="BX130"/>
  <c r="BW130"/>
  <c r="BR130"/>
  <c r="BQ130"/>
  <c r="BL130"/>
  <c r="BK130"/>
  <c r="BF130"/>
  <c r="BE130"/>
  <c r="BD130"/>
  <c r="BC130"/>
  <c r="AZ130"/>
  <c r="AY130"/>
  <c r="AX130"/>
  <c r="AW130"/>
  <c r="AT130"/>
  <c r="AS130"/>
  <c r="AP130"/>
  <c r="AO130"/>
  <c r="AL130"/>
  <c r="AK130"/>
  <c r="AH130"/>
  <c r="AG130"/>
  <c r="AD130"/>
  <c r="AC130"/>
  <c r="Z130"/>
  <c r="Y130"/>
  <c r="V130"/>
  <c r="U130"/>
  <c r="R130"/>
  <c r="Q130"/>
  <c r="N130"/>
  <c r="M130"/>
  <c r="J130"/>
  <c r="I130"/>
  <c r="H130"/>
  <c r="G130"/>
  <c r="F130"/>
  <c r="DV130" s="1"/>
  <c r="E130"/>
  <c r="DU130" s="1"/>
  <c r="D130"/>
  <c r="C130"/>
  <c r="DR129"/>
  <c r="DQ129"/>
  <c r="DP129"/>
  <c r="DO129"/>
  <c r="DN129"/>
  <c r="DM129"/>
  <c r="DH129"/>
  <c r="DG129"/>
  <c r="DB129"/>
  <c r="DA129"/>
  <c r="CV129"/>
  <c r="CU129"/>
  <c r="CP129"/>
  <c r="CO129"/>
  <c r="CJ129"/>
  <c r="CI129"/>
  <c r="CD129"/>
  <c r="CC129"/>
  <c r="BX129"/>
  <c r="BW129"/>
  <c r="BR129"/>
  <c r="BQ129"/>
  <c r="BL129"/>
  <c r="BK129"/>
  <c r="BF129"/>
  <c r="BE129"/>
  <c r="BD129"/>
  <c r="BC129"/>
  <c r="AZ129"/>
  <c r="AY129"/>
  <c r="AX129"/>
  <c r="AW129"/>
  <c r="AT129"/>
  <c r="AS129"/>
  <c r="AP129"/>
  <c r="AO129"/>
  <c r="AL129"/>
  <c r="AK129"/>
  <c r="AH129"/>
  <c r="AG129"/>
  <c r="AD129"/>
  <c r="AC129"/>
  <c r="Z129"/>
  <c r="Y129"/>
  <c r="V129"/>
  <c r="U129"/>
  <c r="R129"/>
  <c r="Q129"/>
  <c r="N129"/>
  <c r="M129"/>
  <c r="J129"/>
  <c r="I129"/>
  <c r="H129"/>
  <c r="G129"/>
  <c r="F129"/>
  <c r="DV129" s="1"/>
  <c r="E129"/>
  <c r="DU129" s="1"/>
  <c r="D129"/>
  <c r="C129"/>
  <c r="DR128"/>
  <c r="DQ128"/>
  <c r="DP128"/>
  <c r="DO128"/>
  <c r="DN128"/>
  <c r="DM128"/>
  <c r="DH128"/>
  <c r="DG128"/>
  <c r="DB128"/>
  <c r="DA128"/>
  <c r="CV128"/>
  <c r="CU128"/>
  <c r="CP128"/>
  <c r="CO128"/>
  <c r="CJ128"/>
  <c r="CI128"/>
  <c r="CD128"/>
  <c r="CC128"/>
  <c r="BX128"/>
  <c r="BW128"/>
  <c r="BR128"/>
  <c r="BQ128"/>
  <c r="BL128"/>
  <c r="BK128"/>
  <c r="BF128"/>
  <c r="BE128"/>
  <c r="BD128"/>
  <c r="BC128"/>
  <c r="AZ128"/>
  <c r="AY128"/>
  <c r="AX128"/>
  <c r="AW128"/>
  <c r="AT128"/>
  <c r="AS128"/>
  <c r="AP128"/>
  <c r="AO128"/>
  <c r="AL128"/>
  <c r="AK128"/>
  <c r="AH128"/>
  <c r="AG128"/>
  <c r="AD128"/>
  <c r="AC128"/>
  <c r="Z128"/>
  <c r="Y128"/>
  <c r="V128"/>
  <c r="U128"/>
  <c r="R128"/>
  <c r="Q128"/>
  <c r="N128"/>
  <c r="M128"/>
  <c r="J128"/>
  <c r="I128"/>
  <c r="H128"/>
  <c r="G128"/>
  <c r="F128"/>
  <c r="DV128" s="1"/>
  <c r="E128"/>
  <c r="DU128" s="1"/>
  <c r="D128"/>
  <c r="C128"/>
  <c r="DR127"/>
  <c r="DQ127"/>
  <c r="DP127"/>
  <c r="DO127"/>
  <c r="DN127"/>
  <c r="DM127"/>
  <c r="DH127"/>
  <c r="DG127"/>
  <c r="DB127"/>
  <c r="DA127"/>
  <c r="CV127"/>
  <c r="CU127"/>
  <c r="CP127"/>
  <c r="CO127"/>
  <c r="CJ127"/>
  <c r="CI127"/>
  <c r="CD127"/>
  <c r="CC127"/>
  <c r="BX127"/>
  <c r="BW127"/>
  <c r="BR127"/>
  <c r="BQ127"/>
  <c r="BL127"/>
  <c r="BK127"/>
  <c r="BF127"/>
  <c r="BE127"/>
  <c r="BD127"/>
  <c r="BC127"/>
  <c r="AZ127"/>
  <c r="AY127"/>
  <c r="AX127"/>
  <c r="AW127"/>
  <c r="AT127"/>
  <c r="AS127"/>
  <c r="AP127"/>
  <c r="AO127"/>
  <c r="AL127"/>
  <c r="AK127"/>
  <c r="AH127"/>
  <c r="AG127"/>
  <c r="AD127"/>
  <c r="AC127"/>
  <c r="Z127"/>
  <c r="Y127"/>
  <c r="V127"/>
  <c r="U127"/>
  <c r="R127"/>
  <c r="Q127"/>
  <c r="N127"/>
  <c r="M127"/>
  <c r="J127"/>
  <c r="I127"/>
  <c r="H127"/>
  <c r="G127"/>
  <c r="F127"/>
  <c r="DV127" s="1"/>
  <c r="E127"/>
  <c r="DU127" s="1"/>
  <c r="D127"/>
  <c r="C127"/>
  <c r="DR126"/>
  <c r="DQ126"/>
  <c r="DP126"/>
  <c r="DO126"/>
  <c r="DN126"/>
  <c r="DM126"/>
  <c r="DH126"/>
  <c r="DG126"/>
  <c r="DB126"/>
  <c r="DA126"/>
  <c r="CV126"/>
  <c r="CU126"/>
  <c r="CP126"/>
  <c r="CO126"/>
  <c r="CJ126"/>
  <c r="CI126"/>
  <c r="CD126"/>
  <c r="CC126"/>
  <c r="BX126"/>
  <c r="BW126"/>
  <c r="BR126"/>
  <c r="BQ126"/>
  <c r="BL126"/>
  <c r="BK126"/>
  <c r="BF126"/>
  <c r="BE126"/>
  <c r="BD126"/>
  <c r="BC126"/>
  <c r="AZ126"/>
  <c r="AY126"/>
  <c r="AX126"/>
  <c r="AW126"/>
  <c r="AT126"/>
  <c r="AS126"/>
  <c r="AP126"/>
  <c r="AO126"/>
  <c r="AL126"/>
  <c r="AK126"/>
  <c r="AH126"/>
  <c r="AG126"/>
  <c r="AD126"/>
  <c r="AC126"/>
  <c r="Z126"/>
  <c r="Y126"/>
  <c r="V126"/>
  <c r="U126"/>
  <c r="R126"/>
  <c r="Q126"/>
  <c r="N126"/>
  <c r="M126"/>
  <c r="J126"/>
  <c r="I126"/>
  <c r="H126"/>
  <c r="G126"/>
  <c r="F126"/>
  <c r="DV126" s="1"/>
  <c r="E126"/>
  <c r="DU126" s="1"/>
  <c r="D126"/>
  <c r="C126"/>
  <c r="DR125"/>
  <c r="DQ125"/>
  <c r="DP125"/>
  <c r="DO125"/>
  <c r="DN125"/>
  <c r="DM125"/>
  <c r="DH125"/>
  <c r="DG125"/>
  <c r="DB125"/>
  <c r="DA125"/>
  <c r="CV125"/>
  <c r="CU125"/>
  <c r="CP125"/>
  <c r="CO125"/>
  <c r="CJ125"/>
  <c r="CI125"/>
  <c r="CD125"/>
  <c r="CC125"/>
  <c r="BX125"/>
  <c r="BW125"/>
  <c r="BR125"/>
  <c r="BQ125"/>
  <c r="BL125"/>
  <c r="BK125"/>
  <c r="BF125"/>
  <c r="BE125"/>
  <c r="BD125"/>
  <c r="BC125"/>
  <c r="AZ125"/>
  <c r="AY125"/>
  <c r="AX125"/>
  <c r="AW125"/>
  <c r="AT125"/>
  <c r="AS125"/>
  <c r="AP125"/>
  <c r="AO125"/>
  <c r="AL125"/>
  <c r="AK125"/>
  <c r="AH125"/>
  <c r="AG125"/>
  <c r="AD125"/>
  <c r="AC125"/>
  <c r="Z125"/>
  <c r="Y125"/>
  <c r="V125"/>
  <c r="U125"/>
  <c r="R125"/>
  <c r="Q125"/>
  <c r="N125"/>
  <c r="M125"/>
  <c r="J125"/>
  <c r="I125"/>
  <c r="H125"/>
  <c r="G125"/>
  <c r="F125"/>
  <c r="DV125" s="1"/>
  <c r="E125"/>
  <c r="DU125" s="1"/>
  <c r="D125"/>
  <c r="C125"/>
  <c r="DR124"/>
  <c r="DQ124"/>
  <c r="DP124"/>
  <c r="DO124"/>
  <c r="DN124"/>
  <c r="DM124"/>
  <c r="DH124"/>
  <c r="DG124"/>
  <c r="DB124"/>
  <c r="DA124"/>
  <c r="CV124"/>
  <c r="CU124"/>
  <c r="CP124"/>
  <c r="CO124"/>
  <c r="CJ124"/>
  <c r="CI124"/>
  <c r="CD124"/>
  <c r="CC124"/>
  <c r="BX124"/>
  <c r="BW124"/>
  <c r="BR124"/>
  <c r="BQ124"/>
  <c r="BL124"/>
  <c r="BK124"/>
  <c r="BF124"/>
  <c r="BE124"/>
  <c r="BD124"/>
  <c r="BC124"/>
  <c r="AZ124"/>
  <c r="AY124"/>
  <c r="AX124"/>
  <c r="AW124"/>
  <c r="AT124"/>
  <c r="AS124"/>
  <c r="AP124"/>
  <c r="AO124"/>
  <c r="AL124"/>
  <c r="AK124"/>
  <c r="AH124"/>
  <c r="AG124"/>
  <c r="AD124"/>
  <c r="AC124"/>
  <c r="Z124"/>
  <c r="Y124"/>
  <c r="V124"/>
  <c r="U124"/>
  <c r="R124"/>
  <c r="Q124"/>
  <c r="N124"/>
  <c r="M124"/>
  <c r="J124"/>
  <c r="I124"/>
  <c r="H124"/>
  <c r="G124"/>
  <c r="F124"/>
  <c r="DV124" s="1"/>
  <c r="E124"/>
  <c r="DU124" s="1"/>
  <c r="D124"/>
  <c r="C124"/>
  <c r="DR123"/>
  <c r="DQ123"/>
  <c r="DP123"/>
  <c r="DO123"/>
  <c r="DN123"/>
  <c r="DM123"/>
  <c r="DH123"/>
  <c r="DG123"/>
  <c r="DB123"/>
  <c r="DA123"/>
  <c r="CV123"/>
  <c r="CU123"/>
  <c r="CP123"/>
  <c r="CO123"/>
  <c r="CJ123"/>
  <c r="CI123"/>
  <c r="CD123"/>
  <c r="CC123"/>
  <c r="BX123"/>
  <c r="BW123"/>
  <c r="BR123"/>
  <c r="BQ123"/>
  <c r="BL123"/>
  <c r="BK123"/>
  <c r="BF123"/>
  <c r="BE123"/>
  <c r="BD123"/>
  <c r="BC123"/>
  <c r="AZ123"/>
  <c r="AY123"/>
  <c r="AX123"/>
  <c r="AW123"/>
  <c r="AT123"/>
  <c r="AS123"/>
  <c r="AP123"/>
  <c r="AO123"/>
  <c r="AL123"/>
  <c r="AK123"/>
  <c r="AH123"/>
  <c r="AG123"/>
  <c r="AD123"/>
  <c r="AC123"/>
  <c r="Z123"/>
  <c r="Y123"/>
  <c r="V123"/>
  <c r="U123"/>
  <c r="R123"/>
  <c r="Q123"/>
  <c r="N123"/>
  <c r="M123"/>
  <c r="J123"/>
  <c r="I123"/>
  <c r="H123"/>
  <c r="G123"/>
  <c r="F123"/>
  <c r="DV123" s="1"/>
  <c r="E123"/>
  <c r="DU123" s="1"/>
  <c r="D123"/>
  <c r="C123"/>
  <c r="DR122"/>
  <c r="DQ122"/>
  <c r="DP122"/>
  <c r="DO122"/>
  <c r="DN122"/>
  <c r="DM122"/>
  <c r="DH122"/>
  <c r="DG122"/>
  <c r="DB122"/>
  <c r="DA122"/>
  <c r="CV122"/>
  <c r="CU122"/>
  <c r="CP122"/>
  <c r="CO122"/>
  <c r="CJ122"/>
  <c r="CI122"/>
  <c r="CD122"/>
  <c r="CC122"/>
  <c r="BX122"/>
  <c r="BW122"/>
  <c r="BR122"/>
  <c r="BQ122"/>
  <c r="BL122"/>
  <c r="BK122"/>
  <c r="BF122"/>
  <c r="BE122"/>
  <c r="BD122"/>
  <c r="BC122"/>
  <c r="AZ122"/>
  <c r="AY122"/>
  <c r="AX122"/>
  <c r="AW122"/>
  <c r="AT122"/>
  <c r="AS122"/>
  <c r="AP122"/>
  <c r="AO122"/>
  <c r="AL122"/>
  <c r="AK122"/>
  <c r="AH122"/>
  <c r="AG122"/>
  <c r="AD122"/>
  <c r="AC122"/>
  <c r="Z122"/>
  <c r="Y122"/>
  <c r="V122"/>
  <c r="U122"/>
  <c r="R122"/>
  <c r="Q122"/>
  <c r="N122"/>
  <c r="M122"/>
  <c r="J122"/>
  <c r="I122"/>
  <c r="H122"/>
  <c r="G122"/>
  <c r="F122"/>
  <c r="DV122" s="1"/>
  <c r="E122"/>
  <c r="DU122" s="1"/>
  <c r="D122"/>
  <c r="C122"/>
  <c r="DR121"/>
  <c r="DQ121"/>
  <c r="DP121"/>
  <c r="DO121"/>
  <c r="DN121"/>
  <c r="DM121"/>
  <c r="DH121"/>
  <c r="DG121"/>
  <c r="DB121"/>
  <c r="DA121"/>
  <c r="CV121"/>
  <c r="CU121"/>
  <c r="CP121"/>
  <c r="CO121"/>
  <c r="CJ121"/>
  <c r="CI121"/>
  <c r="CD121"/>
  <c r="CC121"/>
  <c r="BX121"/>
  <c r="BW121"/>
  <c r="BR121"/>
  <c r="BQ121"/>
  <c r="BL121"/>
  <c r="BK121"/>
  <c r="BF121"/>
  <c r="BE121"/>
  <c r="BD121"/>
  <c r="BC121"/>
  <c r="AZ121"/>
  <c r="AY121"/>
  <c r="AX121"/>
  <c r="AW121"/>
  <c r="AT121"/>
  <c r="AS121"/>
  <c r="AP121"/>
  <c r="AO121"/>
  <c r="AL121"/>
  <c r="AK121"/>
  <c r="AH121"/>
  <c r="AG121"/>
  <c r="AD121"/>
  <c r="AC121"/>
  <c r="Z121"/>
  <c r="Y121"/>
  <c r="V121"/>
  <c r="U121"/>
  <c r="R121"/>
  <c r="Q121"/>
  <c r="N121"/>
  <c r="M121"/>
  <c r="J121"/>
  <c r="I121"/>
  <c r="H121"/>
  <c r="G121"/>
  <c r="F121"/>
  <c r="DV121" s="1"/>
  <c r="E121"/>
  <c r="DU121" s="1"/>
  <c r="D121"/>
  <c r="C121"/>
  <c r="DR120"/>
  <c r="DQ120"/>
  <c r="DP120"/>
  <c r="DO120"/>
  <c r="DN120"/>
  <c r="DM120"/>
  <c r="DH120"/>
  <c r="DG120"/>
  <c r="DB120"/>
  <c r="DA120"/>
  <c r="CV120"/>
  <c r="CU120"/>
  <c r="CP120"/>
  <c r="CO120"/>
  <c r="CJ120"/>
  <c r="CI120"/>
  <c r="CD120"/>
  <c r="CC120"/>
  <c r="BX120"/>
  <c r="BW120"/>
  <c r="BR120"/>
  <c r="BQ120"/>
  <c r="BL120"/>
  <c r="BK120"/>
  <c r="BF120"/>
  <c r="BE120"/>
  <c r="BD120"/>
  <c r="BC120"/>
  <c r="AZ120"/>
  <c r="AY120"/>
  <c r="AX120"/>
  <c r="AW120"/>
  <c r="AT120"/>
  <c r="AS120"/>
  <c r="AP120"/>
  <c r="AO120"/>
  <c r="AL120"/>
  <c r="AK120"/>
  <c r="AH120"/>
  <c r="AG120"/>
  <c r="AD120"/>
  <c r="AC120"/>
  <c r="Z120"/>
  <c r="Y120"/>
  <c r="V120"/>
  <c r="U120"/>
  <c r="R120"/>
  <c r="Q120"/>
  <c r="N120"/>
  <c r="M120"/>
  <c r="J120"/>
  <c r="I120"/>
  <c r="H120"/>
  <c r="G120"/>
  <c r="F120"/>
  <c r="DV120" s="1"/>
  <c r="E120"/>
  <c r="DU120" s="1"/>
  <c r="D120"/>
  <c r="C120"/>
  <c r="DR119"/>
  <c r="DQ119"/>
  <c r="DP119"/>
  <c r="DO119"/>
  <c r="DN119"/>
  <c r="DM119"/>
  <c r="DH119"/>
  <c r="DG119"/>
  <c r="DB119"/>
  <c r="DA119"/>
  <c r="CV119"/>
  <c r="CU119"/>
  <c r="CP119"/>
  <c r="CO119"/>
  <c r="CJ119"/>
  <c r="CI119"/>
  <c r="CD119"/>
  <c r="CC119"/>
  <c r="BX119"/>
  <c r="BW119"/>
  <c r="BR119"/>
  <c r="BQ119"/>
  <c r="BL119"/>
  <c r="BK119"/>
  <c r="BF119"/>
  <c r="BE119"/>
  <c r="BD119"/>
  <c r="BC119"/>
  <c r="AZ119"/>
  <c r="AY119"/>
  <c r="AX119"/>
  <c r="AW119"/>
  <c r="E119" s="1"/>
  <c r="DU119" s="1"/>
  <c r="AT119"/>
  <c r="AS119"/>
  <c r="AP119"/>
  <c r="AO119"/>
  <c r="AL119"/>
  <c r="AK119"/>
  <c r="AH119"/>
  <c r="AG119"/>
  <c r="AD119"/>
  <c r="AC119"/>
  <c r="Z119"/>
  <c r="Y119"/>
  <c r="V119"/>
  <c r="U119"/>
  <c r="R119"/>
  <c r="Q119"/>
  <c r="N119"/>
  <c r="M119"/>
  <c r="J119"/>
  <c r="I119"/>
  <c r="H119"/>
  <c r="G119"/>
  <c r="F119"/>
  <c r="DV119" s="1"/>
  <c r="D119"/>
  <c r="C119"/>
  <c r="DV114"/>
  <c r="DU114"/>
  <c r="DP114"/>
  <c r="DO114"/>
  <c r="BB114"/>
  <c r="BA114"/>
  <c r="AZ114"/>
  <c r="AY114"/>
  <c r="D114"/>
  <c r="C114"/>
  <c r="DU113"/>
  <c r="DS113"/>
  <c r="DM113"/>
  <c r="DK113"/>
  <c r="DE113"/>
  <c r="CY113"/>
  <c r="CS113"/>
  <c r="CM113"/>
  <c r="CG113"/>
  <c r="CA113"/>
  <c r="BU113"/>
  <c r="BO113"/>
  <c r="BI113"/>
  <c r="BA113"/>
  <c r="C113"/>
  <c r="E113" s="1"/>
  <c r="AW113" s="1"/>
  <c r="DR112"/>
  <c r="DQ112"/>
  <c r="DP112"/>
  <c r="DO112"/>
  <c r="DN112"/>
  <c r="DM112"/>
  <c r="DH112"/>
  <c r="DG112"/>
  <c r="DB112"/>
  <c r="DA112"/>
  <c r="CV112"/>
  <c r="CU112"/>
  <c r="CP112"/>
  <c r="CO112"/>
  <c r="CJ112"/>
  <c r="CI112"/>
  <c r="CD112"/>
  <c r="CC112"/>
  <c r="BX112"/>
  <c r="BW112"/>
  <c r="BR112"/>
  <c r="BQ112"/>
  <c r="BL112"/>
  <c r="BK112"/>
  <c r="BF112"/>
  <c r="BE112"/>
  <c r="BD112"/>
  <c r="BC112"/>
  <c r="AZ112"/>
  <c r="AY112"/>
  <c r="AX112"/>
  <c r="AW112"/>
  <c r="AT112"/>
  <c r="AS112"/>
  <c r="AP112"/>
  <c r="AO112"/>
  <c r="AL112"/>
  <c r="AK112"/>
  <c r="AH112"/>
  <c r="AG112"/>
  <c r="AD112"/>
  <c r="AC112"/>
  <c r="Z112"/>
  <c r="Y112"/>
  <c r="V112"/>
  <c r="U112"/>
  <c r="R112"/>
  <c r="Q112"/>
  <c r="N112"/>
  <c r="M112"/>
  <c r="J112"/>
  <c r="I112"/>
  <c r="H112"/>
  <c r="G112"/>
  <c r="D112"/>
  <c r="C112"/>
  <c r="DR111"/>
  <c r="DQ111"/>
  <c r="DP111"/>
  <c r="DO111"/>
  <c r="DN111"/>
  <c r="DM111"/>
  <c r="DH111"/>
  <c r="DG111"/>
  <c r="DB111"/>
  <c r="DA111"/>
  <c r="CV111"/>
  <c r="CU111"/>
  <c r="CP111"/>
  <c r="CO111"/>
  <c r="CJ111"/>
  <c r="CI111"/>
  <c r="CD111"/>
  <c r="CC111"/>
  <c r="BX111"/>
  <c r="BW111"/>
  <c r="BR111"/>
  <c r="BQ111"/>
  <c r="BL111"/>
  <c r="BK111"/>
  <c r="BF111"/>
  <c r="BE111"/>
  <c r="BD111"/>
  <c r="BC111"/>
  <c r="AZ111"/>
  <c r="AY111"/>
  <c r="AX111"/>
  <c r="AW111"/>
  <c r="AT111"/>
  <c r="AS111"/>
  <c r="AP111"/>
  <c r="AO111"/>
  <c r="AL111"/>
  <c r="AK111"/>
  <c r="AH111"/>
  <c r="AG111"/>
  <c r="AD111"/>
  <c r="AC111"/>
  <c r="Z111"/>
  <c r="Y111"/>
  <c r="V111"/>
  <c r="U111"/>
  <c r="R111"/>
  <c r="Q111"/>
  <c r="N111"/>
  <c r="M111"/>
  <c r="J111"/>
  <c r="I111"/>
  <c r="H111"/>
  <c r="G111"/>
  <c r="D111"/>
  <c r="C111"/>
  <c r="DR110"/>
  <c r="DQ110"/>
  <c r="DP110"/>
  <c r="DO110"/>
  <c r="DN110"/>
  <c r="DM110"/>
  <c r="DH110"/>
  <c r="DG110"/>
  <c r="DB110"/>
  <c r="DA110"/>
  <c r="CV110"/>
  <c r="CU110"/>
  <c r="CP110"/>
  <c r="CO110"/>
  <c r="CJ110"/>
  <c r="CI110"/>
  <c r="CD110"/>
  <c r="CC110"/>
  <c r="BX110"/>
  <c r="BW110"/>
  <c r="BR110"/>
  <c r="BQ110"/>
  <c r="BL110"/>
  <c r="BK110"/>
  <c r="BF110"/>
  <c r="BE110"/>
  <c r="BD110"/>
  <c r="BC110"/>
  <c r="AZ110"/>
  <c r="AY110"/>
  <c r="AX110"/>
  <c r="AW110"/>
  <c r="AT110"/>
  <c r="AS110"/>
  <c r="AP110"/>
  <c r="AO110"/>
  <c r="AL110"/>
  <c r="AK110"/>
  <c r="AH110"/>
  <c r="AG110"/>
  <c r="AD110"/>
  <c r="AC110"/>
  <c r="Z110"/>
  <c r="Y110"/>
  <c r="V110"/>
  <c r="U110"/>
  <c r="R110"/>
  <c r="Q110"/>
  <c r="N110"/>
  <c r="M110"/>
  <c r="J110"/>
  <c r="I110"/>
  <c r="H110"/>
  <c r="G110"/>
  <c r="D110"/>
  <c r="C110"/>
  <c r="DR109"/>
  <c r="DQ109"/>
  <c r="DP109"/>
  <c r="DO109"/>
  <c r="DN109"/>
  <c r="DM109"/>
  <c r="DH109"/>
  <c r="DG109"/>
  <c r="DB109"/>
  <c r="DA109"/>
  <c r="CV109"/>
  <c r="CU109"/>
  <c r="CP109"/>
  <c r="CO109"/>
  <c r="CJ109"/>
  <c r="CI109"/>
  <c r="CD109"/>
  <c r="CC109"/>
  <c r="BX109"/>
  <c r="BW109"/>
  <c r="BR109"/>
  <c r="BQ109"/>
  <c r="BL109"/>
  <c r="BK109"/>
  <c r="BF109"/>
  <c r="BE109"/>
  <c r="BD109"/>
  <c r="BC109"/>
  <c r="AZ109"/>
  <c r="AY109"/>
  <c r="AX109"/>
  <c r="AW109"/>
  <c r="AT109"/>
  <c r="AS109"/>
  <c r="AP109"/>
  <c r="AO109"/>
  <c r="AL109"/>
  <c r="AK109"/>
  <c r="AH109"/>
  <c r="AG109"/>
  <c r="AD109"/>
  <c r="AC109"/>
  <c r="Z109"/>
  <c r="Y109"/>
  <c r="V109"/>
  <c r="U109"/>
  <c r="R109"/>
  <c r="Q109"/>
  <c r="N109"/>
  <c r="M109"/>
  <c r="J109"/>
  <c r="I109"/>
  <c r="H109"/>
  <c r="G109"/>
  <c r="D109"/>
  <c r="C109"/>
  <c r="DR108"/>
  <c r="DQ108"/>
  <c r="DP108"/>
  <c r="DO108"/>
  <c r="DN108"/>
  <c r="DM108"/>
  <c r="DH108"/>
  <c r="DG108"/>
  <c r="DB108"/>
  <c r="DA108"/>
  <c r="CV108"/>
  <c r="CU108"/>
  <c r="CP108"/>
  <c r="CO108"/>
  <c r="CJ108"/>
  <c r="CI108"/>
  <c r="CD108"/>
  <c r="CC108"/>
  <c r="BX108"/>
  <c r="BW108"/>
  <c r="BR108"/>
  <c r="BQ108"/>
  <c r="BL108"/>
  <c r="BK108"/>
  <c r="BF108"/>
  <c r="BE108"/>
  <c r="BD108"/>
  <c r="BC108"/>
  <c r="AZ108"/>
  <c r="AY108"/>
  <c r="AX108"/>
  <c r="AW108"/>
  <c r="AT108"/>
  <c r="AS108"/>
  <c r="AP108"/>
  <c r="AO108"/>
  <c r="AL108"/>
  <c r="AK108"/>
  <c r="AH108"/>
  <c r="AG108"/>
  <c r="AD108"/>
  <c r="AC108"/>
  <c r="Z108"/>
  <c r="Y108"/>
  <c r="V108"/>
  <c r="U108"/>
  <c r="R108"/>
  <c r="Q108"/>
  <c r="N108"/>
  <c r="M108"/>
  <c r="J108"/>
  <c r="I108"/>
  <c r="H108"/>
  <c r="G108"/>
  <c r="D108"/>
  <c r="C108"/>
  <c r="DR107"/>
  <c r="DQ107"/>
  <c r="DP107"/>
  <c r="DO107"/>
  <c r="DN107"/>
  <c r="DM107"/>
  <c r="DH107"/>
  <c r="DG107"/>
  <c r="DB107"/>
  <c r="DA107"/>
  <c r="CV107"/>
  <c r="CU107"/>
  <c r="CP107"/>
  <c r="CO107"/>
  <c r="CJ107"/>
  <c r="CI107"/>
  <c r="CD107"/>
  <c r="CC107"/>
  <c r="BX107"/>
  <c r="BW107"/>
  <c r="BR107"/>
  <c r="BQ107"/>
  <c r="BL107"/>
  <c r="BK107"/>
  <c r="BF107"/>
  <c r="BE107"/>
  <c r="BD107"/>
  <c r="BC107"/>
  <c r="AZ107"/>
  <c r="AY107"/>
  <c r="AX107"/>
  <c r="AW107"/>
  <c r="AT107"/>
  <c r="AS107"/>
  <c r="AP107"/>
  <c r="AO107"/>
  <c r="AL107"/>
  <c r="AK107"/>
  <c r="AH107"/>
  <c r="AG107"/>
  <c r="AD107"/>
  <c r="AC107"/>
  <c r="Z107"/>
  <c r="Y107"/>
  <c r="V107"/>
  <c r="U107"/>
  <c r="R107"/>
  <c r="Q107"/>
  <c r="N107"/>
  <c r="M107"/>
  <c r="J107"/>
  <c r="I107"/>
  <c r="H107"/>
  <c r="G107"/>
  <c r="D107"/>
  <c r="C107"/>
  <c r="DR106"/>
  <c r="DQ106"/>
  <c r="DP106"/>
  <c r="DO106"/>
  <c r="DN106"/>
  <c r="DM106"/>
  <c r="DH106"/>
  <c r="DG106"/>
  <c r="DB106"/>
  <c r="DA106"/>
  <c r="CV106"/>
  <c r="CU106"/>
  <c r="CP106"/>
  <c r="CO106"/>
  <c r="CJ106"/>
  <c r="CI106"/>
  <c r="CD106"/>
  <c r="CC106"/>
  <c r="BX106"/>
  <c r="BW106"/>
  <c r="BR106"/>
  <c r="BQ106"/>
  <c r="BL106"/>
  <c r="BK106"/>
  <c r="BF106"/>
  <c r="BE106"/>
  <c r="BD106"/>
  <c r="BC106"/>
  <c r="AZ106"/>
  <c r="AY106"/>
  <c r="AX106"/>
  <c r="AW106"/>
  <c r="AT106"/>
  <c r="AS106"/>
  <c r="AP106"/>
  <c r="AO106"/>
  <c r="AL106"/>
  <c r="AK106"/>
  <c r="AH106"/>
  <c r="AG106"/>
  <c r="AD106"/>
  <c r="AC106"/>
  <c r="Z106"/>
  <c r="Y106"/>
  <c r="V106"/>
  <c r="U106"/>
  <c r="R106"/>
  <c r="Q106"/>
  <c r="N106"/>
  <c r="M106"/>
  <c r="J106"/>
  <c r="I106"/>
  <c r="H106"/>
  <c r="G106"/>
  <c r="D106"/>
  <c r="C106"/>
  <c r="DR105"/>
  <c r="DQ105"/>
  <c r="DP105"/>
  <c r="DO105"/>
  <c r="DN105"/>
  <c r="DM105"/>
  <c r="DH105"/>
  <c r="DG105"/>
  <c r="DB105"/>
  <c r="DA105"/>
  <c r="CV105"/>
  <c r="CU105"/>
  <c r="CP105"/>
  <c r="CO105"/>
  <c r="CJ105"/>
  <c r="CI105"/>
  <c r="CD105"/>
  <c r="CC105"/>
  <c r="BX105"/>
  <c r="BW105"/>
  <c r="BR105"/>
  <c r="BQ105"/>
  <c r="BL105"/>
  <c r="BK105"/>
  <c r="BF105"/>
  <c r="BE105"/>
  <c r="BD105"/>
  <c r="BC105"/>
  <c r="AZ105"/>
  <c r="AY105"/>
  <c r="AX105"/>
  <c r="AW105"/>
  <c r="AT105"/>
  <c r="AS105"/>
  <c r="AP105"/>
  <c r="AO105"/>
  <c r="AL105"/>
  <c r="AK105"/>
  <c r="AH105"/>
  <c r="AG105"/>
  <c r="AD105"/>
  <c r="AC105"/>
  <c r="Z105"/>
  <c r="Y105"/>
  <c r="V105"/>
  <c r="U105"/>
  <c r="R105"/>
  <c r="Q105"/>
  <c r="N105"/>
  <c r="M105"/>
  <c r="J105"/>
  <c r="I105"/>
  <c r="H105"/>
  <c r="G105"/>
  <c r="D105"/>
  <c r="C105"/>
  <c r="DR104"/>
  <c r="DQ104"/>
  <c r="DP104"/>
  <c r="DO104"/>
  <c r="DN104"/>
  <c r="DM104"/>
  <c r="DH104"/>
  <c r="DG104"/>
  <c r="DB104"/>
  <c r="DA104"/>
  <c r="CV104"/>
  <c r="CU104"/>
  <c r="CP104"/>
  <c r="CO104"/>
  <c r="CJ104"/>
  <c r="CI104"/>
  <c r="CD104"/>
  <c r="CC104"/>
  <c r="BX104"/>
  <c r="BW104"/>
  <c r="BR104"/>
  <c r="BQ104"/>
  <c r="BL104"/>
  <c r="BK104"/>
  <c r="BF104"/>
  <c r="BE104"/>
  <c r="BD104"/>
  <c r="BC104"/>
  <c r="AZ104"/>
  <c r="DT104" s="1"/>
  <c r="AY104"/>
  <c r="DS104" s="1"/>
  <c r="AX104"/>
  <c r="AW104"/>
  <c r="AT104"/>
  <c r="AS104"/>
  <c r="AP104"/>
  <c r="AO104"/>
  <c r="AL104"/>
  <c r="AK104"/>
  <c r="AH104"/>
  <c r="AG104"/>
  <c r="AD104"/>
  <c r="AC104"/>
  <c r="Z104"/>
  <c r="Y104"/>
  <c r="V104"/>
  <c r="U104"/>
  <c r="R104"/>
  <c r="Q104"/>
  <c r="N104"/>
  <c r="M104"/>
  <c r="J104"/>
  <c r="I104"/>
  <c r="H104"/>
  <c r="G104"/>
  <c r="D104"/>
  <c r="C104"/>
  <c r="DR103"/>
  <c r="DQ103"/>
  <c r="DP103"/>
  <c r="DO103"/>
  <c r="DN103"/>
  <c r="DM103"/>
  <c r="DH103"/>
  <c r="DG103"/>
  <c r="DB103"/>
  <c r="DA103"/>
  <c r="CV103"/>
  <c r="CU103"/>
  <c r="CP103"/>
  <c r="CO103"/>
  <c r="CJ103"/>
  <c r="CI103"/>
  <c r="CD103"/>
  <c r="CC103"/>
  <c r="BX103"/>
  <c r="BW103"/>
  <c r="BR103"/>
  <c r="BQ103"/>
  <c r="BL103"/>
  <c r="BK103"/>
  <c r="BF103"/>
  <c r="BE103"/>
  <c r="BD103"/>
  <c r="BC103"/>
  <c r="AZ103"/>
  <c r="DT103" s="1"/>
  <c r="AY103"/>
  <c r="DS103" s="1"/>
  <c r="AX103"/>
  <c r="AW103"/>
  <c r="AT103"/>
  <c r="AS103"/>
  <c r="AP103"/>
  <c r="AO103"/>
  <c r="AL103"/>
  <c r="AK103"/>
  <c r="AH103"/>
  <c r="AG103"/>
  <c r="AD103"/>
  <c r="AC103"/>
  <c r="Z103"/>
  <c r="Y103"/>
  <c r="V103"/>
  <c r="U103"/>
  <c r="R103"/>
  <c r="Q103"/>
  <c r="N103"/>
  <c r="M103"/>
  <c r="J103"/>
  <c r="I103"/>
  <c r="H103"/>
  <c r="G103"/>
  <c r="D103"/>
  <c r="C103"/>
  <c r="DR102"/>
  <c r="DQ102"/>
  <c r="DP102"/>
  <c r="DO102"/>
  <c r="DN102"/>
  <c r="DM102"/>
  <c r="DH102"/>
  <c r="DG102"/>
  <c r="DB102"/>
  <c r="DA102"/>
  <c r="CV102"/>
  <c r="CU102"/>
  <c r="CP102"/>
  <c r="CO102"/>
  <c r="CO101" s="1"/>
  <c r="CJ102"/>
  <c r="CI102"/>
  <c r="CD102"/>
  <c r="CC102"/>
  <c r="BX102"/>
  <c r="BW102"/>
  <c r="BR102"/>
  <c r="BQ102"/>
  <c r="BL102"/>
  <c r="BK102"/>
  <c r="BF102"/>
  <c r="BE102"/>
  <c r="BD102"/>
  <c r="BC102"/>
  <c r="AZ102"/>
  <c r="AY102"/>
  <c r="DS102" s="1"/>
  <c r="AX102"/>
  <c r="AW102"/>
  <c r="AT102"/>
  <c r="AS102"/>
  <c r="AP102"/>
  <c r="AO102"/>
  <c r="AL102"/>
  <c r="AK102"/>
  <c r="AH102"/>
  <c r="AG102"/>
  <c r="AD102"/>
  <c r="AC102"/>
  <c r="Z102"/>
  <c r="Y102"/>
  <c r="V102"/>
  <c r="U102"/>
  <c r="R102"/>
  <c r="Q102"/>
  <c r="N102"/>
  <c r="M102"/>
  <c r="J102"/>
  <c r="I102"/>
  <c r="H102"/>
  <c r="G102"/>
  <c r="D102"/>
  <c r="C102"/>
  <c r="DR100"/>
  <c r="DQ100"/>
  <c r="DP100"/>
  <c r="DO100"/>
  <c r="DN100"/>
  <c r="DM100"/>
  <c r="DH100"/>
  <c r="DG100"/>
  <c r="DB100"/>
  <c r="DA100"/>
  <c r="CV100"/>
  <c r="CU100"/>
  <c r="CP100"/>
  <c r="CO100"/>
  <c r="CJ100"/>
  <c r="CI100"/>
  <c r="CD100"/>
  <c r="CC100"/>
  <c r="BX100"/>
  <c r="BW100"/>
  <c r="BR100"/>
  <c r="BQ100"/>
  <c r="BL100"/>
  <c r="BK100"/>
  <c r="BF100"/>
  <c r="BE100"/>
  <c r="BD100"/>
  <c r="BC100"/>
  <c r="AZ100"/>
  <c r="AY100"/>
  <c r="AX100"/>
  <c r="AW100"/>
  <c r="AT100"/>
  <c r="AS100"/>
  <c r="AP100"/>
  <c r="AO100"/>
  <c r="AL100"/>
  <c r="AK100"/>
  <c r="AH100"/>
  <c r="AG100"/>
  <c r="AD100"/>
  <c r="AC100"/>
  <c r="Z100"/>
  <c r="Y100"/>
  <c r="V100"/>
  <c r="U100"/>
  <c r="R100"/>
  <c r="Q100"/>
  <c r="N100"/>
  <c r="M100"/>
  <c r="J100"/>
  <c r="I100"/>
  <c r="H100"/>
  <c r="G100"/>
  <c r="D100"/>
  <c r="C100"/>
  <c r="DR99"/>
  <c r="DQ99"/>
  <c r="DP99"/>
  <c r="DO99"/>
  <c r="DN99"/>
  <c r="DM99"/>
  <c r="DH99"/>
  <c r="DG99"/>
  <c r="DB99"/>
  <c r="DA99"/>
  <c r="CV99"/>
  <c r="CU99"/>
  <c r="CP99"/>
  <c r="CO99"/>
  <c r="CJ99"/>
  <c r="CI99"/>
  <c r="CD99"/>
  <c r="CC99"/>
  <c r="BX99"/>
  <c r="BW99"/>
  <c r="BR99"/>
  <c r="BQ99"/>
  <c r="BL99"/>
  <c r="BK99"/>
  <c r="BF99"/>
  <c r="BE99"/>
  <c r="BD99"/>
  <c r="BC99"/>
  <c r="AZ99"/>
  <c r="AY99"/>
  <c r="AX99"/>
  <c r="AW99"/>
  <c r="AT99"/>
  <c r="AS99"/>
  <c r="AP99"/>
  <c r="AO99"/>
  <c r="AL99"/>
  <c r="AK99"/>
  <c r="AH99"/>
  <c r="AG99"/>
  <c r="AD99"/>
  <c r="AC99"/>
  <c r="Z99"/>
  <c r="Y99"/>
  <c r="V99"/>
  <c r="U99"/>
  <c r="R99"/>
  <c r="Q99"/>
  <c r="N99"/>
  <c r="M99"/>
  <c r="J99"/>
  <c r="I99"/>
  <c r="H99"/>
  <c r="G99"/>
  <c r="D99"/>
  <c r="C99"/>
  <c r="DR98"/>
  <c r="DQ98"/>
  <c r="DP98"/>
  <c r="DO98"/>
  <c r="DN98"/>
  <c r="DM98"/>
  <c r="DH98"/>
  <c r="DG98"/>
  <c r="DB98"/>
  <c r="DA98"/>
  <c r="CV98"/>
  <c r="CU98"/>
  <c r="CP98"/>
  <c r="CO98"/>
  <c r="CJ98"/>
  <c r="CI98"/>
  <c r="CD98"/>
  <c r="CC98"/>
  <c r="BX98"/>
  <c r="BW98"/>
  <c r="BR98"/>
  <c r="BQ98"/>
  <c r="BL98"/>
  <c r="BK98"/>
  <c r="BF98"/>
  <c r="BE98"/>
  <c r="BD98"/>
  <c r="BC98"/>
  <c r="AZ98"/>
  <c r="AY98"/>
  <c r="AX98"/>
  <c r="AW98"/>
  <c r="AT98"/>
  <c r="AS98"/>
  <c r="AP98"/>
  <c r="AO98"/>
  <c r="AL98"/>
  <c r="AK98"/>
  <c r="AH98"/>
  <c r="AG98"/>
  <c r="AD98"/>
  <c r="AC98"/>
  <c r="Z98"/>
  <c r="Y98"/>
  <c r="V98"/>
  <c r="U98"/>
  <c r="R98"/>
  <c r="Q98"/>
  <c r="N98"/>
  <c r="M98"/>
  <c r="J98"/>
  <c r="I98"/>
  <c r="H98"/>
  <c r="G98"/>
  <c r="D98"/>
  <c r="C98"/>
  <c r="DR97"/>
  <c r="DQ97"/>
  <c r="DP97"/>
  <c r="DO97"/>
  <c r="DN97"/>
  <c r="DM97"/>
  <c r="DH97"/>
  <c r="DG97"/>
  <c r="DB97"/>
  <c r="DA97"/>
  <c r="CV97"/>
  <c r="CU97"/>
  <c r="CP97"/>
  <c r="CO97"/>
  <c r="CJ97"/>
  <c r="CI97"/>
  <c r="CD97"/>
  <c r="CC97"/>
  <c r="BX97"/>
  <c r="BW97"/>
  <c r="BR97"/>
  <c r="BQ97"/>
  <c r="BL97"/>
  <c r="BK97"/>
  <c r="BF97"/>
  <c r="BE97"/>
  <c r="BD97"/>
  <c r="BC97"/>
  <c r="AZ97"/>
  <c r="AY97"/>
  <c r="AX97"/>
  <c r="AW97"/>
  <c r="AT97"/>
  <c r="AS97"/>
  <c r="AP97"/>
  <c r="AO97"/>
  <c r="AL97"/>
  <c r="AK97"/>
  <c r="AH97"/>
  <c r="AG97"/>
  <c r="AD97"/>
  <c r="AC97"/>
  <c r="Z97"/>
  <c r="Y97"/>
  <c r="V97"/>
  <c r="U97"/>
  <c r="R97"/>
  <c r="Q97"/>
  <c r="N97"/>
  <c r="M97"/>
  <c r="J97"/>
  <c r="I97"/>
  <c r="H97"/>
  <c r="G97"/>
  <c r="D97"/>
  <c r="C97"/>
  <c r="DR96"/>
  <c r="DQ96"/>
  <c r="DP96"/>
  <c r="DO96"/>
  <c r="DN96"/>
  <c r="DM96"/>
  <c r="DH96"/>
  <c r="DG96"/>
  <c r="DB96"/>
  <c r="DA96"/>
  <c r="CV96"/>
  <c r="CU96"/>
  <c r="CP96"/>
  <c r="CO96"/>
  <c r="CJ96"/>
  <c r="CI96"/>
  <c r="CD96"/>
  <c r="CC96"/>
  <c r="BX96"/>
  <c r="BW96"/>
  <c r="BR96"/>
  <c r="BQ96"/>
  <c r="BL96"/>
  <c r="BK96"/>
  <c r="BF96"/>
  <c r="BE96"/>
  <c r="BD96"/>
  <c r="BC96"/>
  <c r="AZ96"/>
  <c r="DT100" s="1"/>
  <c r="AY96"/>
  <c r="DS100" s="1"/>
  <c r="AX96"/>
  <c r="AW96"/>
  <c r="AT96"/>
  <c r="AS96"/>
  <c r="AP96"/>
  <c r="AO96"/>
  <c r="AL96"/>
  <c r="AK96"/>
  <c r="AH96"/>
  <c r="AG96"/>
  <c r="AD96"/>
  <c r="AC96"/>
  <c r="Z96"/>
  <c r="Y96"/>
  <c r="V96"/>
  <c r="U96"/>
  <c r="R96"/>
  <c r="Q96"/>
  <c r="N96"/>
  <c r="M96"/>
  <c r="J96"/>
  <c r="I96"/>
  <c r="H96"/>
  <c r="G96"/>
  <c r="D96"/>
  <c r="C96"/>
  <c r="DR95"/>
  <c r="DQ95"/>
  <c r="DP95"/>
  <c r="DO95"/>
  <c r="DN95"/>
  <c r="DM95"/>
  <c r="DH95"/>
  <c r="DG95"/>
  <c r="DB95"/>
  <c r="DA95"/>
  <c r="CV95"/>
  <c r="CU95"/>
  <c r="CP95"/>
  <c r="CO95"/>
  <c r="CJ95"/>
  <c r="CI95"/>
  <c r="CD95"/>
  <c r="CC95"/>
  <c r="BX95"/>
  <c r="BW95"/>
  <c r="BR95"/>
  <c r="BQ95"/>
  <c r="BL95"/>
  <c r="BK95"/>
  <c r="BF95"/>
  <c r="BE95"/>
  <c r="BD95"/>
  <c r="BC95"/>
  <c r="AZ95"/>
  <c r="DT95" s="1"/>
  <c r="AY95"/>
  <c r="DS95" s="1"/>
  <c r="AX95"/>
  <c r="AW95"/>
  <c r="AT95"/>
  <c r="AS95"/>
  <c r="AP95"/>
  <c r="AO95"/>
  <c r="AL95"/>
  <c r="AK95"/>
  <c r="AH95"/>
  <c r="AG95"/>
  <c r="AD95"/>
  <c r="AC95"/>
  <c r="Z95"/>
  <c r="Y95"/>
  <c r="V95"/>
  <c r="U95"/>
  <c r="R95"/>
  <c r="Q95"/>
  <c r="N95"/>
  <c r="M95"/>
  <c r="J95"/>
  <c r="I95"/>
  <c r="H95"/>
  <c r="G95"/>
  <c r="D95"/>
  <c r="C95"/>
  <c r="DR93"/>
  <c r="DQ93"/>
  <c r="DP93"/>
  <c r="DO93"/>
  <c r="DN93"/>
  <c r="DM93"/>
  <c r="DH93"/>
  <c r="DG93"/>
  <c r="DB93"/>
  <c r="DA93"/>
  <c r="CV93"/>
  <c r="CU93"/>
  <c r="CP93"/>
  <c r="CO93"/>
  <c r="CJ93"/>
  <c r="CI93"/>
  <c r="CD93"/>
  <c r="CC93"/>
  <c r="BX93"/>
  <c r="BW93"/>
  <c r="BR93"/>
  <c r="BQ93"/>
  <c r="BL93"/>
  <c r="BK93"/>
  <c r="BF93"/>
  <c r="BE93"/>
  <c r="BD93"/>
  <c r="BC93"/>
  <c r="AZ93"/>
  <c r="DT93" s="1"/>
  <c r="AY93"/>
  <c r="DS93" s="1"/>
  <c r="AX93"/>
  <c r="AW93"/>
  <c r="AT93"/>
  <c r="AS93"/>
  <c r="AP93"/>
  <c r="AO93"/>
  <c r="AL93"/>
  <c r="AK93"/>
  <c r="AH93"/>
  <c r="AG93"/>
  <c r="AD93"/>
  <c r="AC93"/>
  <c r="Z93"/>
  <c r="Y93"/>
  <c r="V93"/>
  <c r="U93"/>
  <c r="R93"/>
  <c r="Q93"/>
  <c r="N93"/>
  <c r="M93"/>
  <c r="J93"/>
  <c r="I93"/>
  <c r="H93"/>
  <c r="G93"/>
  <c r="D93"/>
  <c r="C93"/>
  <c r="DR92"/>
  <c r="DQ92"/>
  <c r="DP92"/>
  <c r="DO92"/>
  <c r="DN92"/>
  <c r="DM92"/>
  <c r="DH92"/>
  <c r="DG92"/>
  <c r="DB92"/>
  <c r="DA92"/>
  <c r="CV92"/>
  <c r="CU92"/>
  <c r="CP92"/>
  <c r="CO92"/>
  <c r="CJ92"/>
  <c r="CI92"/>
  <c r="CD92"/>
  <c r="CC92"/>
  <c r="BX92"/>
  <c r="BW92"/>
  <c r="BR92"/>
  <c r="BQ92"/>
  <c r="BL92"/>
  <c r="BK92"/>
  <c r="BF92"/>
  <c r="BE92"/>
  <c r="BD92"/>
  <c r="BC92"/>
  <c r="AZ92"/>
  <c r="DT92" s="1"/>
  <c r="AY92"/>
  <c r="DS92" s="1"/>
  <c r="AX92"/>
  <c r="AW92"/>
  <c r="AT92"/>
  <c r="AS92"/>
  <c r="AP92"/>
  <c r="AO92"/>
  <c r="AL92"/>
  <c r="AK92"/>
  <c r="AH92"/>
  <c r="AG92"/>
  <c r="AD92"/>
  <c r="AC92"/>
  <c r="Z92"/>
  <c r="Y92"/>
  <c r="V92"/>
  <c r="U92"/>
  <c r="R92"/>
  <c r="Q92"/>
  <c r="N92"/>
  <c r="M92"/>
  <c r="J92"/>
  <c r="I92"/>
  <c r="H92"/>
  <c r="G92"/>
  <c r="D92"/>
  <c r="C92"/>
  <c r="DR86"/>
  <c r="DQ86"/>
  <c r="DP86"/>
  <c r="DO86"/>
  <c r="DN86"/>
  <c r="DM86"/>
  <c r="DH86"/>
  <c r="DG86"/>
  <c r="DB86"/>
  <c r="DA86"/>
  <c r="CV86"/>
  <c r="CU86"/>
  <c r="CP86"/>
  <c r="CO86"/>
  <c r="CJ86"/>
  <c r="CI86"/>
  <c r="CD86"/>
  <c r="CC86"/>
  <c r="BX86"/>
  <c r="BW86"/>
  <c r="BR86"/>
  <c r="BQ86"/>
  <c r="BL86"/>
  <c r="BK86"/>
  <c r="BF86"/>
  <c r="BE86"/>
  <c r="BD86"/>
  <c r="BC86"/>
  <c r="AZ86"/>
  <c r="AY86"/>
  <c r="AX86"/>
  <c r="AW86"/>
  <c r="AT86"/>
  <c r="AS86"/>
  <c r="AP86"/>
  <c r="AO86"/>
  <c r="AL86"/>
  <c r="AK86"/>
  <c r="AH86"/>
  <c r="AG86"/>
  <c r="AD86"/>
  <c r="AC86"/>
  <c r="Z86"/>
  <c r="Y86"/>
  <c r="V86"/>
  <c r="U86"/>
  <c r="R86"/>
  <c r="Q86"/>
  <c r="N86"/>
  <c r="M86"/>
  <c r="J86"/>
  <c r="I86"/>
  <c r="H86"/>
  <c r="G86"/>
  <c r="D86"/>
  <c r="C86"/>
  <c r="DR85"/>
  <c r="DQ85"/>
  <c r="DQ84" s="1"/>
  <c r="DP85"/>
  <c r="DP84" s="1"/>
  <c r="DO85"/>
  <c r="DN85"/>
  <c r="DM85"/>
  <c r="DH85"/>
  <c r="DH84" s="1"/>
  <c r="DG85"/>
  <c r="DB85"/>
  <c r="DA85"/>
  <c r="DA84" s="1"/>
  <c r="CV85"/>
  <c r="CV84" s="1"/>
  <c r="CU85"/>
  <c r="CP85"/>
  <c r="CO85"/>
  <c r="CJ85"/>
  <c r="CJ84" s="1"/>
  <c r="CI85"/>
  <c r="CD85"/>
  <c r="CC85"/>
  <c r="CC84" s="1"/>
  <c r="BX85"/>
  <c r="BX84" s="1"/>
  <c r="BW85"/>
  <c r="BR85"/>
  <c r="BQ85"/>
  <c r="BL85"/>
  <c r="BL84" s="1"/>
  <c r="BK85"/>
  <c r="BF85"/>
  <c r="BE85"/>
  <c r="BE84" s="1"/>
  <c r="BD85"/>
  <c r="BD84" s="1"/>
  <c r="BC85"/>
  <c r="AZ85"/>
  <c r="DT85" s="1"/>
  <c r="AY85"/>
  <c r="AX85"/>
  <c r="AX84" s="1"/>
  <c r="AW85"/>
  <c r="AT85"/>
  <c r="AS85"/>
  <c r="AS84" s="1"/>
  <c r="AP85"/>
  <c r="AP84" s="1"/>
  <c r="AO85"/>
  <c r="AL85"/>
  <c r="AL84" s="1"/>
  <c r="AK85"/>
  <c r="AH85"/>
  <c r="AH84" s="1"/>
  <c r="AG85"/>
  <c r="AD85"/>
  <c r="AC85"/>
  <c r="AC84" s="1"/>
  <c r="Z85"/>
  <c r="Z84" s="1"/>
  <c r="Y85"/>
  <c r="V85"/>
  <c r="V84" s="1"/>
  <c r="U85"/>
  <c r="R85"/>
  <c r="R84" s="1"/>
  <c r="Q85"/>
  <c r="N85"/>
  <c r="M85"/>
  <c r="M84" s="1"/>
  <c r="J85"/>
  <c r="J84" s="1"/>
  <c r="I85"/>
  <c r="H85"/>
  <c r="H84" s="1"/>
  <c r="G85"/>
  <c r="D85"/>
  <c r="D84" s="1"/>
  <c r="C85"/>
  <c r="C84" s="1"/>
  <c r="DN84"/>
  <c r="BR84"/>
  <c r="DR83"/>
  <c r="DQ83"/>
  <c r="DP83"/>
  <c r="DO83"/>
  <c r="DN83"/>
  <c r="DM83"/>
  <c r="DH83"/>
  <c r="DG83"/>
  <c r="DB83"/>
  <c r="DA83"/>
  <c r="CV83"/>
  <c r="CU83"/>
  <c r="CP83"/>
  <c r="CO83"/>
  <c r="CJ83"/>
  <c r="CI83"/>
  <c r="CD83"/>
  <c r="CC83"/>
  <c r="BX83"/>
  <c r="BW83"/>
  <c r="BR83"/>
  <c r="BQ83"/>
  <c r="BL83"/>
  <c r="BK83"/>
  <c r="BF83"/>
  <c r="BE83"/>
  <c r="BD83"/>
  <c r="BC83"/>
  <c r="AZ83"/>
  <c r="DT83" s="1"/>
  <c r="AY83"/>
  <c r="DS83" s="1"/>
  <c r="AX83"/>
  <c r="AW83"/>
  <c r="AT83"/>
  <c r="AS83"/>
  <c r="AP83"/>
  <c r="AO83"/>
  <c r="AL83"/>
  <c r="AK83"/>
  <c r="AH83"/>
  <c r="AG83"/>
  <c r="AD83"/>
  <c r="AC83"/>
  <c r="Z83"/>
  <c r="Y83"/>
  <c r="V83"/>
  <c r="U83"/>
  <c r="R83"/>
  <c r="Q83"/>
  <c r="N83"/>
  <c r="M83"/>
  <c r="J83"/>
  <c r="I83"/>
  <c r="H83"/>
  <c r="G83"/>
  <c r="D83"/>
  <c r="C83"/>
  <c r="DR82"/>
  <c r="DQ82"/>
  <c r="DP82"/>
  <c r="DO82"/>
  <c r="DN82"/>
  <c r="DM82"/>
  <c r="DH82"/>
  <c r="DG82"/>
  <c r="DB82"/>
  <c r="DA82"/>
  <c r="CV82"/>
  <c r="CU82"/>
  <c r="CP82"/>
  <c r="CO82"/>
  <c r="CJ82"/>
  <c r="CI82"/>
  <c r="CD82"/>
  <c r="CC82"/>
  <c r="BX82"/>
  <c r="BW82"/>
  <c r="BR82"/>
  <c r="BQ82"/>
  <c r="BL82"/>
  <c r="BK82"/>
  <c r="BF82"/>
  <c r="BE82"/>
  <c r="BD82"/>
  <c r="BC82"/>
  <c r="AZ82"/>
  <c r="DT82" s="1"/>
  <c r="AY82"/>
  <c r="DS82" s="1"/>
  <c r="AX82"/>
  <c r="AW82"/>
  <c r="AT82"/>
  <c r="AS82"/>
  <c r="AP82"/>
  <c r="AO82"/>
  <c r="AL82"/>
  <c r="AK82"/>
  <c r="AH82"/>
  <c r="AG82"/>
  <c r="AD82"/>
  <c r="AC82"/>
  <c r="Z82"/>
  <c r="Y82"/>
  <c r="V82"/>
  <c r="U82"/>
  <c r="R82"/>
  <c r="Q82"/>
  <c r="N82"/>
  <c r="M82"/>
  <c r="J82"/>
  <c r="I82"/>
  <c r="H82"/>
  <c r="G82"/>
  <c r="D82"/>
  <c r="C82"/>
  <c r="DR80"/>
  <c r="DQ80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BL80"/>
  <c r="BK80"/>
  <c r="BF80"/>
  <c r="BE80"/>
  <c r="BD80"/>
  <c r="BC80"/>
  <c r="AZ80"/>
  <c r="DT80" s="1"/>
  <c r="AY80"/>
  <c r="DS80" s="1"/>
  <c r="AX80"/>
  <c r="AW80"/>
  <c r="AT80"/>
  <c r="AS80"/>
  <c r="AP80"/>
  <c r="AO80"/>
  <c r="AL80"/>
  <c r="AK80"/>
  <c r="AH80"/>
  <c r="AG80"/>
  <c r="AD80"/>
  <c r="AC80"/>
  <c r="Z80"/>
  <c r="Y80"/>
  <c r="V80"/>
  <c r="U80"/>
  <c r="R80"/>
  <c r="Q80"/>
  <c r="N80"/>
  <c r="M80"/>
  <c r="J80"/>
  <c r="I80"/>
  <c r="H80"/>
  <c r="G80"/>
  <c r="D80"/>
  <c r="C80"/>
  <c r="DR79"/>
  <c r="DQ79"/>
  <c r="DP79"/>
  <c r="DO79"/>
  <c r="DN79"/>
  <c r="DM79"/>
  <c r="DH79"/>
  <c r="DG79"/>
  <c r="DB79"/>
  <c r="DA79"/>
  <c r="CV79"/>
  <c r="CU79"/>
  <c r="CP79"/>
  <c r="CO79"/>
  <c r="CJ79"/>
  <c r="CI79"/>
  <c r="CD79"/>
  <c r="CC79"/>
  <c r="BX79"/>
  <c r="BW79"/>
  <c r="BR79"/>
  <c r="BQ79"/>
  <c r="BL79"/>
  <c r="BK79"/>
  <c r="BF79"/>
  <c r="BE79"/>
  <c r="BD79"/>
  <c r="BC79"/>
  <c r="AZ79"/>
  <c r="DT79" s="1"/>
  <c r="AY79"/>
  <c r="DS79" s="1"/>
  <c r="AX79"/>
  <c r="AW79"/>
  <c r="AT79"/>
  <c r="AS79"/>
  <c r="AP79"/>
  <c r="AO79"/>
  <c r="AL79"/>
  <c r="AK79"/>
  <c r="AH79"/>
  <c r="AG79"/>
  <c r="AD79"/>
  <c r="AC79"/>
  <c r="Z79"/>
  <c r="Y79"/>
  <c r="V79"/>
  <c r="U79"/>
  <c r="R79"/>
  <c r="Q79"/>
  <c r="N79"/>
  <c r="M79"/>
  <c r="J79"/>
  <c r="I79"/>
  <c r="H79"/>
  <c r="G79"/>
  <c r="D79"/>
  <c r="C79"/>
  <c r="DR73"/>
  <c r="DQ73"/>
  <c r="DP73"/>
  <c r="DO73"/>
  <c r="DN73"/>
  <c r="DM73"/>
  <c r="DL73"/>
  <c r="DK73"/>
  <c r="DH73"/>
  <c r="DG73"/>
  <c r="DF73"/>
  <c r="DE73"/>
  <c r="DB73"/>
  <c r="DA73"/>
  <c r="CZ73"/>
  <c r="CY73"/>
  <c r="CV73"/>
  <c r="CU73"/>
  <c r="CT73"/>
  <c r="CS73"/>
  <c r="CP73"/>
  <c r="CO73"/>
  <c r="CN73"/>
  <c r="CM73"/>
  <c r="CJ73"/>
  <c r="CI73"/>
  <c r="CH73"/>
  <c r="CG73"/>
  <c r="CD73"/>
  <c r="CC73"/>
  <c r="CB73"/>
  <c r="CA73"/>
  <c r="BX73"/>
  <c r="BW73"/>
  <c r="BV73"/>
  <c r="BU73"/>
  <c r="BR73"/>
  <c r="BQ73"/>
  <c r="BP73"/>
  <c r="BO73"/>
  <c r="BL73"/>
  <c r="BK73"/>
  <c r="BF73"/>
  <c r="BE73"/>
  <c r="BD73"/>
  <c r="BC73"/>
  <c r="AZ73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D73"/>
  <c r="C73"/>
  <c r="DR72"/>
  <c r="DQ72"/>
  <c r="DP72"/>
  <c r="DO72"/>
  <c r="DN72"/>
  <c r="DM72"/>
  <c r="DL72"/>
  <c r="DK72"/>
  <c r="DH72"/>
  <c r="DG72"/>
  <c r="DF72"/>
  <c r="DE72"/>
  <c r="DB72"/>
  <c r="DA72"/>
  <c r="CZ72"/>
  <c r="CY72"/>
  <c r="CV72"/>
  <c r="CU72"/>
  <c r="CT72"/>
  <c r="CS72"/>
  <c r="CP72"/>
  <c r="CO72"/>
  <c r="CN72"/>
  <c r="CM72"/>
  <c r="CJ72"/>
  <c r="CI72"/>
  <c r="CH72"/>
  <c r="CG72"/>
  <c r="CD72"/>
  <c r="CC72"/>
  <c r="CB72"/>
  <c r="CA72"/>
  <c r="BX72"/>
  <c r="BW72"/>
  <c r="BV72"/>
  <c r="BU72"/>
  <c r="BR72"/>
  <c r="BQ72"/>
  <c r="BP72"/>
  <c r="BO72"/>
  <c r="BL72"/>
  <c r="BK72"/>
  <c r="BF72"/>
  <c r="BE72"/>
  <c r="BD72"/>
  <c r="BC72"/>
  <c r="AZ72"/>
  <c r="AY72"/>
  <c r="AX72"/>
  <c r="AW72"/>
  <c r="AT72"/>
  <c r="AS72"/>
  <c r="AP72"/>
  <c r="AO72"/>
  <c r="AL72"/>
  <c r="AK72"/>
  <c r="AH72"/>
  <c r="AG72"/>
  <c r="AD72"/>
  <c r="AC72"/>
  <c r="Z72"/>
  <c r="Y72"/>
  <c r="V72"/>
  <c r="U72"/>
  <c r="R72"/>
  <c r="Q72"/>
  <c r="N72"/>
  <c r="M72"/>
  <c r="J72"/>
  <c r="I72"/>
  <c r="H72"/>
  <c r="G72"/>
  <c r="D72"/>
  <c r="C72"/>
  <c r="DR71"/>
  <c r="DQ71"/>
  <c r="DP71"/>
  <c r="DO71"/>
  <c r="DN71"/>
  <c r="DM71"/>
  <c r="DL71"/>
  <c r="DK71"/>
  <c r="DH71"/>
  <c r="DG71"/>
  <c r="DF71"/>
  <c r="DE71"/>
  <c r="DB71"/>
  <c r="DA71"/>
  <c r="CZ71"/>
  <c r="CY71"/>
  <c r="CV71"/>
  <c r="CU71"/>
  <c r="CT71"/>
  <c r="CS71"/>
  <c r="CP71"/>
  <c r="CO71"/>
  <c r="CN71"/>
  <c r="CM71"/>
  <c r="CJ71"/>
  <c r="CI71"/>
  <c r="CH71"/>
  <c r="CG71"/>
  <c r="CD71"/>
  <c r="CC71"/>
  <c r="CB71"/>
  <c r="CA71"/>
  <c r="BX71"/>
  <c r="BW71"/>
  <c r="BV71"/>
  <c r="BU71"/>
  <c r="BR71"/>
  <c r="BQ71"/>
  <c r="BP71"/>
  <c r="BO71"/>
  <c r="BL71"/>
  <c r="BK71"/>
  <c r="BF71"/>
  <c r="BE71"/>
  <c r="BD71"/>
  <c r="BC71"/>
  <c r="AZ71"/>
  <c r="AY71"/>
  <c r="AX71"/>
  <c r="AW71"/>
  <c r="AT71"/>
  <c r="AS71"/>
  <c r="AP71"/>
  <c r="AO71"/>
  <c r="AL71"/>
  <c r="AK71"/>
  <c r="AH71"/>
  <c r="AG71"/>
  <c r="AD71"/>
  <c r="AC71"/>
  <c r="Z71"/>
  <c r="Y71"/>
  <c r="V71"/>
  <c r="U71"/>
  <c r="R71"/>
  <c r="Q71"/>
  <c r="N71"/>
  <c r="M71"/>
  <c r="J71"/>
  <c r="I71"/>
  <c r="H71"/>
  <c r="G71"/>
  <c r="D71"/>
  <c r="C71"/>
  <c r="DR70"/>
  <c r="DQ70"/>
  <c r="DP70"/>
  <c r="DO70"/>
  <c r="DN70"/>
  <c r="DM70"/>
  <c r="DL70"/>
  <c r="DK70"/>
  <c r="DH70"/>
  <c r="DG70"/>
  <c r="DF70"/>
  <c r="DE70"/>
  <c r="DB70"/>
  <c r="DA70"/>
  <c r="CZ70"/>
  <c r="CY70"/>
  <c r="CV70"/>
  <c r="CU70"/>
  <c r="CT70"/>
  <c r="CS70"/>
  <c r="CP70"/>
  <c r="CO70"/>
  <c r="CN70"/>
  <c r="CM70"/>
  <c r="CJ70"/>
  <c r="CI70"/>
  <c r="CH70"/>
  <c r="CG70"/>
  <c r="CD70"/>
  <c r="CC70"/>
  <c r="CB70"/>
  <c r="CA70"/>
  <c r="BX70"/>
  <c r="BW70"/>
  <c r="BV70"/>
  <c r="BU70"/>
  <c r="BR70"/>
  <c r="BQ70"/>
  <c r="BP70"/>
  <c r="BO70"/>
  <c r="BL70"/>
  <c r="BK70"/>
  <c r="BF70"/>
  <c r="BE70"/>
  <c r="BD70"/>
  <c r="BC70"/>
  <c r="AZ70"/>
  <c r="AY70"/>
  <c r="AX70"/>
  <c r="AW70"/>
  <c r="AT70"/>
  <c r="AS70"/>
  <c r="AP70"/>
  <c r="AO70"/>
  <c r="AL70"/>
  <c r="AK70"/>
  <c r="AH70"/>
  <c r="AG70"/>
  <c r="AD70"/>
  <c r="AC70"/>
  <c r="Z70"/>
  <c r="Y70"/>
  <c r="V70"/>
  <c r="U70"/>
  <c r="R70"/>
  <c r="Q70"/>
  <c r="N70"/>
  <c r="M70"/>
  <c r="J70"/>
  <c r="I70"/>
  <c r="H70"/>
  <c r="F70" s="1"/>
  <c r="BB70" s="1"/>
  <c r="G70"/>
  <c r="D70"/>
  <c r="C70"/>
  <c r="DR69"/>
  <c r="DQ69"/>
  <c r="DP69"/>
  <c r="DO69"/>
  <c r="DN69"/>
  <c r="DM69"/>
  <c r="DL69"/>
  <c r="DK69"/>
  <c r="DH69"/>
  <c r="DG69"/>
  <c r="DF69"/>
  <c r="DE69"/>
  <c r="DB69"/>
  <c r="DA69"/>
  <c r="CZ69"/>
  <c r="CY69"/>
  <c r="CV69"/>
  <c r="CU69"/>
  <c r="CT69"/>
  <c r="CS69"/>
  <c r="CP69"/>
  <c r="CO69"/>
  <c r="CN69"/>
  <c r="CM69"/>
  <c r="CJ69"/>
  <c r="CI69"/>
  <c r="CH69"/>
  <c r="CG69"/>
  <c r="CD69"/>
  <c r="CC69"/>
  <c r="CB69"/>
  <c r="CA69"/>
  <c r="BX69"/>
  <c r="BW69"/>
  <c r="BV69"/>
  <c r="BU69"/>
  <c r="BR69"/>
  <c r="BQ69"/>
  <c r="BP69"/>
  <c r="BO69"/>
  <c r="BL69"/>
  <c r="BK69"/>
  <c r="BF69"/>
  <c r="BE69"/>
  <c r="BD69"/>
  <c r="BC69"/>
  <c r="AZ69"/>
  <c r="AY69"/>
  <c r="AX69"/>
  <c r="AW69"/>
  <c r="AT69"/>
  <c r="AS69"/>
  <c r="AP69"/>
  <c r="AO69"/>
  <c r="AL69"/>
  <c r="AK69"/>
  <c r="AH69"/>
  <c r="AG69"/>
  <c r="AD69"/>
  <c r="AC69"/>
  <c r="Z69"/>
  <c r="Y69"/>
  <c r="V69"/>
  <c r="U69"/>
  <c r="R69"/>
  <c r="Q69"/>
  <c r="N69"/>
  <c r="M69"/>
  <c r="J69"/>
  <c r="I69"/>
  <c r="H69"/>
  <c r="G69"/>
  <c r="D69"/>
  <c r="C69"/>
  <c r="DR68"/>
  <c r="DQ68"/>
  <c r="DP68"/>
  <c r="DO68"/>
  <c r="DN68"/>
  <c r="DM68"/>
  <c r="DL68"/>
  <c r="DK68"/>
  <c r="DH68"/>
  <c r="DG68"/>
  <c r="DF68"/>
  <c r="DE68"/>
  <c r="DB68"/>
  <c r="DA68"/>
  <c r="CZ68"/>
  <c r="CY68"/>
  <c r="CV68"/>
  <c r="CU68"/>
  <c r="CT68"/>
  <c r="CS68"/>
  <c r="CP68"/>
  <c r="CO68"/>
  <c r="CN68"/>
  <c r="CM68"/>
  <c r="CJ68"/>
  <c r="CI68"/>
  <c r="CH68"/>
  <c r="CG68"/>
  <c r="CD68"/>
  <c r="CC68"/>
  <c r="CB68"/>
  <c r="CA68"/>
  <c r="BX68"/>
  <c r="BW68"/>
  <c r="BV68"/>
  <c r="BU68"/>
  <c r="BR68"/>
  <c r="BQ68"/>
  <c r="BP68"/>
  <c r="BO68"/>
  <c r="BL68"/>
  <c r="BK68"/>
  <c r="BF68"/>
  <c r="BE68"/>
  <c r="BD68"/>
  <c r="BC68"/>
  <c r="AZ68"/>
  <c r="AY68"/>
  <c r="AX68"/>
  <c r="AW68"/>
  <c r="AT68"/>
  <c r="AS68"/>
  <c r="AP68"/>
  <c r="AO68"/>
  <c r="AL68"/>
  <c r="AK68"/>
  <c r="AH68"/>
  <c r="AG68"/>
  <c r="AD68"/>
  <c r="AC68"/>
  <c r="Z68"/>
  <c r="Y68"/>
  <c r="V68"/>
  <c r="U68"/>
  <c r="R68"/>
  <c r="Q68"/>
  <c r="N68"/>
  <c r="M68"/>
  <c r="J68"/>
  <c r="I68"/>
  <c r="H68"/>
  <c r="G68"/>
  <c r="D68"/>
  <c r="C68"/>
  <c r="DR67"/>
  <c r="DQ67"/>
  <c r="DP67"/>
  <c r="DO67"/>
  <c r="DN67"/>
  <c r="DM67"/>
  <c r="DL67"/>
  <c r="DK67"/>
  <c r="DH67"/>
  <c r="DG67"/>
  <c r="DF67"/>
  <c r="DE67"/>
  <c r="DB67"/>
  <c r="DA67"/>
  <c r="CZ67"/>
  <c r="CY67"/>
  <c r="CV67"/>
  <c r="CU67"/>
  <c r="CT67"/>
  <c r="CS67"/>
  <c r="CP67"/>
  <c r="CO67"/>
  <c r="CN67"/>
  <c r="CM67"/>
  <c r="CJ67"/>
  <c r="CI67"/>
  <c r="CH67"/>
  <c r="CG67"/>
  <c r="CD67"/>
  <c r="CC67"/>
  <c r="CB67"/>
  <c r="CA67"/>
  <c r="BX67"/>
  <c r="BW67"/>
  <c r="BV67"/>
  <c r="BU67"/>
  <c r="BR67"/>
  <c r="BQ67"/>
  <c r="BP67"/>
  <c r="BO67"/>
  <c r="BL67"/>
  <c r="BK67"/>
  <c r="BF67"/>
  <c r="BE67"/>
  <c r="BD67"/>
  <c r="BH67" s="1"/>
  <c r="BC67"/>
  <c r="AZ67"/>
  <c r="AY67"/>
  <c r="AX67"/>
  <c r="AW67"/>
  <c r="AT67"/>
  <c r="AS67"/>
  <c r="AP67"/>
  <c r="AO67"/>
  <c r="AL67"/>
  <c r="AK67"/>
  <c r="AH67"/>
  <c r="AG67"/>
  <c r="AD67"/>
  <c r="AC67"/>
  <c r="Z67"/>
  <c r="Y67"/>
  <c r="V67"/>
  <c r="U67"/>
  <c r="R67"/>
  <c r="Q67"/>
  <c r="N67"/>
  <c r="M67"/>
  <c r="J67"/>
  <c r="I67"/>
  <c r="H67"/>
  <c r="G67"/>
  <c r="F67"/>
  <c r="BB67" s="1"/>
  <c r="D67"/>
  <c r="C67"/>
  <c r="DR66"/>
  <c r="DQ66"/>
  <c r="DP66"/>
  <c r="DO66"/>
  <c r="DN66"/>
  <c r="DM66"/>
  <c r="DL66"/>
  <c r="DK66"/>
  <c r="DH66"/>
  <c r="DG66"/>
  <c r="DF66"/>
  <c r="DE66"/>
  <c r="DB66"/>
  <c r="DA66"/>
  <c r="CZ66"/>
  <c r="CY66"/>
  <c r="CV66"/>
  <c r="CU66"/>
  <c r="CT66"/>
  <c r="CS66"/>
  <c r="CP66"/>
  <c r="CO66"/>
  <c r="CN66"/>
  <c r="CM66"/>
  <c r="CJ66"/>
  <c r="CI66"/>
  <c r="CH66"/>
  <c r="CG66"/>
  <c r="CD66"/>
  <c r="CC66"/>
  <c r="CB66"/>
  <c r="CA66"/>
  <c r="BX66"/>
  <c r="BW66"/>
  <c r="BV66"/>
  <c r="BU66"/>
  <c r="BR66"/>
  <c r="BQ66"/>
  <c r="BP66"/>
  <c r="BO66"/>
  <c r="BL66"/>
  <c r="BK66"/>
  <c r="BF66"/>
  <c r="BE66"/>
  <c r="BD66"/>
  <c r="BC66"/>
  <c r="BG66" s="1"/>
  <c r="AZ66"/>
  <c r="AY66"/>
  <c r="AX66"/>
  <c r="AW66"/>
  <c r="AT66"/>
  <c r="AS66"/>
  <c r="AP66"/>
  <c r="AO66"/>
  <c r="AL66"/>
  <c r="AK66"/>
  <c r="AH66"/>
  <c r="AG66"/>
  <c r="AD66"/>
  <c r="AC66"/>
  <c r="Z66"/>
  <c r="Y66"/>
  <c r="V66"/>
  <c r="U66"/>
  <c r="R66"/>
  <c r="Q66"/>
  <c r="N66"/>
  <c r="M66"/>
  <c r="J66"/>
  <c r="I66"/>
  <c r="H66"/>
  <c r="G66"/>
  <c r="D66"/>
  <c r="C66"/>
  <c r="DR65"/>
  <c r="DQ65"/>
  <c r="DP65"/>
  <c r="DO65"/>
  <c r="DN65"/>
  <c r="DM65"/>
  <c r="DL65"/>
  <c r="DK65"/>
  <c r="DH65"/>
  <c r="DG65"/>
  <c r="DF65"/>
  <c r="DE65"/>
  <c r="DB65"/>
  <c r="DA65"/>
  <c r="CZ65"/>
  <c r="CY65"/>
  <c r="CV65"/>
  <c r="CU65"/>
  <c r="CT65"/>
  <c r="CS65"/>
  <c r="CP65"/>
  <c r="CO65"/>
  <c r="CN65"/>
  <c r="CM65"/>
  <c r="CJ65"/>
  <c r="CI65"/>
  <c r="CH65"/>
  <c r="CG65"/>
  <c r="CD65"/>
  <c r="CC65"/>
  <c r="CB65"/>
  <c r="CA65"/>
  <c r="BX65"/>
  <c r="BW65"/>
  <c r="BV65"/>
  <c r="BU65"/>
  <c r="BR65"/>
  <c r="BQ65"/>
  <c r="BP65"/>
  <c r="BO65"/>
  <c r="BL65"/>
  <c r="BK65"/>
  <c r="BF65"/>
  <c r="BE65"/>
  <c r="BD65"/>
  <c r="BC65"/>
  <c r="AZ65"/>
  <c r="AY65"/>
  <c r="AX65"/>
  <c r="AW65"/>
  <c r="AT65"/>
  <c r="AS65"/>
  <c r="AP65"/>
  <c r="AO65"/>
  <c r="AL65"/>
  <c r="AK65"/>
  <c r="AH65"/>
  <c r="AG65"/>
  <c r="AD65"/>
  <c r="AC65"/>
  <c r="Z65"/>
  <c r="Y65"/>
  <c r="V65"/>
  <c r="U65"/>
  <c r="R65"/>
  <c r="Q65"/>
  <c r="N65"/>
  <c r="M65"/>
  <c r="J65"/>
  <c r="I65"/>
  <c r="H65"/>
  <c r="G65"/>
  <c r="D65"/>
  <c r="C65"/>
  <c r="DR64"/>
  <c r="DQ64"/>
  <c r="DP64"/>
  <c r="DO64"/>
  <c r="DN64"/>
  <c r="DM64"/>
  <c r="DL64"/>
  <c r="DK64"/>
  <c r="DH64"/>
  <c r="DG64"/>
  <c r="DF64"/>
  <c r="DE64"/>
  <c r="DB64"/>
  <c r="DA64"/>
  <c r="CZ64"/>
  <c r="CY64"/>
  <c r="CV64"/>
  <c r="CU64"/>
  <c r="CT64"/>
  <c r="CS64"/>
  <c r="CP64"/>
  <c r="CO64"/>
  <c r="CN64"/>
  <c r="CM64"/>
  <c r="CJ64"/>
  <c r="CI64"/>
  <c r="CH64"/>
  <c r="CG64"/>
  <c r="CD64"/>
  <c r="CC64"/>
  <c r="CB64"/>
  <c r="CA64"/>
  <c r="BX64"/>
  <c r="BW64"/>
  <c r="BV64"/>
  <c r="BU64"/>
  <c r="BR64"/>
  <c r="BQ64"/>
  <c r="BP64"/>
  <c r="BO64"/>
  <c r="BL64"/>
  <c r="BK64"/>
  <c r="BF64"/>
  <c r="BE64"/>
  <c r="BD64"/>
  <c r="BC64"/>
  <c r="AZ64"/>
  <c r="AY64"/>
  <c r="AX64"/>
  <c r="AW64"/>
  <c r="AT64"/>
  <c r="AS64"/>
  <c r="AP64"/>
  <c r="AO64"/>
  <c r="AL64"/>
  <c r="AK64"/>
  <c r="AH64"/>
  <c r="AG64"/>
  <c r="AD64"/>
  <c r="AC64"/>
  <c r="Z64"/>
  <c r="Y64"/>
  <c r="V64"/>
  <c r="U64"/>
  <c r="R64"/>
  <c r="Q64"/>
  <c r="N64"/>
  <c r="M64"/>
  <c r="J64"/>
  <c r="I64"/>
  <c r="H64"/>
  <c r="G64"/>
  <c r="D64"/>
  <c r="C64"/>
  <c r="DR63"/>
  <c r="DQ63"/>
  <c r="DP63"/>
  <c r="DO63"/>
  <c r="DN63"/>
  <c r="DM63"/>
  <c r="DL63"/>
  <c r="DK63"/>
  <c r="DH63"/>
  <c r="DG63"/>
  <c r="DF63"/>
  <c r="DE63"/>
  <c r="DB63"/>
  <c r="DA63"/>
  <c r="CZ63"/>
  <c r="CY63"/>
  <c r="CV63"/>
  <c r="CU63"/>
  <c r="CT63"/>
  <c r="CS63"/>
  <c r="CP63"/>
  <c r="CO63"/>
  <c r="CN63"/>
  <c r="CM63"/>
  <c r="CJ63"/>
  <c r="CI63"/>
  <c r="CH63"/>
  <c r="CG63"/>
  <c r="CD63"/>
  <c r="CC63"/>
  <c r="CB63"/>
  <c r="CA63"/>
  <c r="BX63"/>
  <c r="BW63"/>
  <c r="BV63"/>
  <c r="BU63"/>
  <c r="BR63"/>
  <c r="BQ63"/>
  <c r="BP63"/>
  <c r="BO63"/>
  <c r="BL63"/>
  <c r="BK63"/>
  <c r="BF63"/>
  <c r="BE63"/>
  <c r="BD63"/>
  <c r="BC63"/>
  <c r="AZ63"/>
  <c r="DT73" s="1"/>
  <c r="AY63"/>
  <c r="DS73" s="1"/>
  <c r="AX63"/>
  <c r="AW63"/>
  <c r="AT63"/>
  <c r="AS63"/>
  <c r="AP63"/>
  <c r="AO63"/>
  <c r="AL63"/>
  <c r="AK63"/>
  <c r="AH63"/>
  <c r="AG63"/>
  <c r="AD63"/>
  <c r="AC63"/>
  <c r="Z63"/>
  <c r="Y63"/>
  <c r="V63"/>
  <c r="U63"/>
  <c r="R63"/>
  <c r="Q63"/>
  <c r="N63"/>
  <c r="M63"/>
  <c r="J63"/>
  <c r="I63"/>
  <c r="H63"/>
  <c r="G63"/>
  <c r="D63"/>
  <c r="C63"/>
  <c r="DR62"/>
  <c r="DQ62"/>
  <c r="DP62"/>
  <c r="DO62"/>
  <c r="DN62"/>
  <c r="DM62"/>
  <c r="DL62"/>
  <c r="DK62"/>
  <c r="DH62"/>
  <c r="DG62"/>
  <c r="DF62"/>
  <c r="DE62"/>
  <c r="DB62"/>
  <c r="DA62"/>
  <c r="CZ62"/>
  <c r="CY62"/>
  <c r="CV62"/>
  <c r="CU62"/>
  <c r="CT62"/>
  <c r="CS62"/>
  <c r="CP62"/>
  <c r="CO62"/>
  <c r="CN62"/>
  <c r="CM62"/>
  <c r="CJ62"/>
  <c r="CI62"/>
  <c r="CH62"/>
  <c r="CG62"/>
  <c r="CD62"/>
  <c r="CC62"/>
  <c r="CB62"/>
  <c r="CA62"/>
  <c r="BX62"/>
  <c r="BW62"/>
  <c r="BV62"/>
  <c r="BU62"/>
  <c r="BR62"/>
  <c r="BQ62"/>
  <c r="BP62"/>
  <c r="BO62"/>
  <c r="BL62"/>
  <c r="BK62"/>
  <c r="BF62"/>
  <c r="BE62"/>
  <c r="BD62"/>
  <c r="BC62"/>
  <c r="AZ62"/>
  <c r="DT62" s="1"/>
  <c r="AY62"/>
  <c r="DS62" s="1"/>
  <c r="AX62"/>
  <c r="AW62"/>
  <c r="AT62"/>
  <c r="AS62"/>
  <c r="AP62"/>
  <c r="AO62"/>
  <c r="AL62"/>
  <c r="AK62"/>
  <c r="AH62"/>
  <c r="AG62"/>
  <c r="AD62"/>
  <c r="AC62"/>
  <c r="Z62"/>
  <c r="Y62"/>
  <c r="V62"/>
  <c r="U62"/>
  <c r="R62"/>
  <c r="Q62"/>
  <c r="N62"/>
  <c r="M62"/>
  <c r="J62"/>
  <c r="I62"/>
  <c r="H62"/>
  <c r="G62"/>
  <c r="D62"/>
  <c r="C62"/>
  <c r="DR61"/>
  <c r="DQ61"/>
  <c r="DP61"/>
  <c r="DO61"/>
  <c r="DN61"/>
  <c r="DM61"/>
  <c r="DH61"/>
  <c r="DG61"/>
  <c r="DB61"/>
  <c r="DA61"/>
  <c r="CV61"/>
  <c r="CU61"/>
  <c r="CP61"/>
  <c r="CO61"/>
  <c r="CJ61"/>
  <c r="CI61"/>
  <c r="CD61"/>
  <c r="CC61"/>
  <c r="BX61"/>
  <c r="BW61"/>
  <c r="BR61"/>
  <c r="BQ61"/>
  <c r="BL61"/>
  <c r="BK61"/>
  <c r="BF61"/>
  <c r="BE61"/>
  <c r="BD61"/>
  <c r="BC61"/>
  <c r="AZ61"/>
  <c r="DT61" s="1"/>
  <c r="AY61"/>
  <c r="DS61" s="1"/>
  <c r="AX61"/>
  <c r="AW61"/>
  <c r="AT61"/>
  <c r="AS61"/>
  <c r="AP61"/>
  <c r="AO61"/>
  <c r="AL61"/>
  <c r="AK61"/>
  <c r="AH61"/>
  <c r="AG61"/>
  <c r="AD61"/>
  <c r="AC61"/>
  <c r="Z61"/>
  <c r="Y61"/>
  <c r="V61"/>
  <c r="U61"/>
  <c r="R61"/>
  <c r="Q61"/>
  <c r="N61"/>
  <c r="M61"/>
  <c r="J61"/>
  <c r="I61"/>
  <c r="H61"/>
  <c r="G61"/>
  <c r="D61"/>
  <c r="C61"/>
  <c r="DR60"/>
  <c r="DQ60"/>
  <c r="DP60"/>
  <c r="DO60"/>
  <c r="DN60"/>
  <c r="DM60"/>
  <c r="DL60"/>
  <c r="DK60"/>
  <c r="DH60"/>
  <c r="DG60"/>
  <c r="DF60"/>
  <c r="DE60"/>
  <c r="DB60"/>
  <c r="DA60"/>
  <c r="CZ60"/>
  <c r="CY60"/>
  <c r="CV60"/>
  <c r="CU60"/>
  <c r="CT60"/>
  <c r="CS60"/>
  <c r="CP60"/>
  <c r="CO60"/>
  <c r="CN60"/>
  <c r="CM60"/>
  <c r="CJ60"/>
  <c r="CI60"/>
  <c r="CH60"/>
  <c r="CG60"/>
  <c r="CD60"/>
  <c r="CC60"/>
  <c r="CB60"/>
  <c r="CA60"/>
  <c r="BX60"/>
  <c r="BW60"/>
  <c r="BV60"/>
  <c r="BU60"/>
  <c r="BR60"/>
  <c r="BQ60"/>
  <c r="BP60"/>
  <c r="BO60"/>
  <c r="BL60"/>
  <c r="BK60"/>
  <c r="BF60"/>
  <c r="BE60"/>
  <c r="BD60"/>
  <c r="BC60"/>
  <c r="AZ60"/>
  <c r="DT60" s="1"/>
  <c r="AY60"/>
  <c r="DS60" s="1"/>
  <c r="AX60"/>
  <c r="AW60"/>
  <c r="AT60"/>
  <c r="AS60"/>
  <c r="AP60"/>
  <c r="AO60"/>
  <c r="AL60"/>
  <c r="AK60"/>
  <c r="AH60"/>
  <c r="AG60"/>
  <c r="AD60"/>
  <c r="AC60"/>
  <c r="Z60"/>
  <c r="Y60"/>
  <c r="V60"/>
  <c r="U60"/>
  <c r="R60"/>
  <c r="Q60"/>
  <c r="N60"/>
  <c r="M60"/>
  <c r="J60"/>
  <c r="I60"/>
  <c r="H60"/>
  <c r="G60"/>
  <c r="D60"/>
  <c r="C60"/>
  <c r="DR59"/>
  <c r="DQ59"/>
  <c r="DP59"/>
  <c r="DO59"/>
  <c r="DN59"/>
  <c r="DM59"/>
  <c r="DL59"/>
  <c r="DK59"/>
  <c r="DH59"/>
  <c r="DG59"/>
  <c r="DF59"/>
  <c r="DE59"/>
  <c r="DB59"/>
  <c r="DA59"/>
  <c r="CZ59"/>
  <c r="CY59"/>
  <c r="CV59"/>
  <c r="CU59"/>
  <c r="CT59"/>
  <c r="CS59"/>
  <c r="CP59"/>
  <c r="CO59"/>
  <c r="CN59"/>
  <c r="CM59"/>
  <c r="CJ59"/>
  <c r="CI59"/>
  <c r="CH59"/>
  <c r="CG59"/>
  <c r="CD59"/>
  <c r="CC59"/>
  <c r="CB59"/>
  <c r="CA59"/>
  <c r="BX59"/>
  <c r="BW59"/>
  <c r="BV59"/>
  <c r="BU59"/>
  <c r="BR59"/>
  <c r="BQ59"/>
  <c r="BP59"/>
  <c r="BO59"/>
  <c r="BL59"/>
  <c r="BK59"/>
  <c r="BF59"/>
  <c r="BE59"/>
  <c r="BD59"/>
  <c r="BC59"/>
  <c r="AZ59"/>
  <c r="DT59" s="1"/>
  <c r="AY59"/>
  <c r="DS59" s="1"/>
  <c r="AX59"/>
  <c r="AW59"/>
  <c r="AT59"/>
  <c r="AS59"/>
  <c r="AP59"/>
  <c r="AO59"/>
  <c r="AL59"/>
  <c r="AK59"/>
  <c r="AH59"/>
  <c r="AG59"/>
  <c r="AD59"/>
  <c r="AC59"/>
  <c r="Z59"/>
  <c r="Y59"/>
  <c r="V59"/>
  <c r="U59"/>
  <c r="R59"/>
  <c r="Q59"/>
  <c r="N59"/>
  <c r="M59"/>
  <c r="J59"/>
  <c r="I59"/>
  <c r="H59"/>
  <c r="G59"/>
  <c r="D59"/>
  <c r="C59"/>
  <c r="DR58"/>
  <c r="DQ58"/>
  <c r="DP58"/>
  <c r="DO58"/>
  <c r="DN58"/>
  <c r="DM58"/>
  <c r="DH58"/>
  <c r="DG58"/>
  <c r="DB58"/>
  <c r="DA58"/>
  <c r="CV58"/>
  <c r="CU58"/>
  <c r="CP58"/>
  <c r="CO58"/>
  <c r="CJ58"/>
  <c r="CI58"/>
  <c r="CD58"/>
  <c r="CC58"/>
  <c r="BX58"/>
  <c r="BW58"/>
  <c r="BR58"/>
  <c r="BQ58"/>
  <c r="BL58"/>
  <c r="BK58"/>
  <c r="BF58"/>
  <c r="BE58"/>
  <c r="BD58"/>
  <c r="BC58"/>
  <c r="AZ58"/>
  <c r="DT58" s="1"/>
  <c r="AY58"/>
  <c r="DS58" s="1"/>
  <c r="AX58"/>
  <c r="AW58"/>
  <c r="AT58"/>
  <c r="AS58"/>
  <c r="AP58"/>
  <c r="AO58"/>
  <c r="AL58"/>
  <c r="AK58"/>
  <c r="AH58"/>
  <c r="AG58"/>
  <c r="AD58"/>
  <c r="AC58"/>
  <c r="Z58"/>
  <c r="Y58"/>
  <c r="V58"/>
  <c r="U58"/>
  <c r="R58"/>
  <c r="Q58"/>
  <c r="N58"/>
  <c r="M58"/>
  <c r="J58"/>
  <c r="I58"/>
  <c r="H58"/>
  <c r="G58"/>
  <c r="D58"/>
  <c r="C58"/>
  <c r="DR57"/>
  <c r="DQ57"/>
  <c r="DP57"/>
  <c r="DO57"/>
  <c r="DN57"/>
  <c r="DM57"/>
  <c r="DL57"/>
  <c r="DK57"/>
  <c r="DH57"/>
  <c r="DG57"/>
  <c r="DF57"/>
  <c r="DE57"/>
  <c r="DB57"/>
  <c r="DA57"/>
  <c r="CZ57"/>
  <c r="CY57"/>
  <c r="CV57"/>
  <c r="CU57"/>
  <c r="CT57"/>
  <c r="CS57"/>
  <c r="CP57"/>
  <c r="CO57"/>
  <c r="CN57"/>
  <c r="CM57"/>
  <c r="CJ57"/>
  <c r="CI57"/>
  <c r="CH57"/>
  <c r="CG57"/>
  <c r="CD57"/>
  <c r="CC57"/>
  <c r="CB57"/>
  <c r="CA57"/>
  <c r="BX57"/>
  <c r="BW57"/>
  <c r="BV57"/>
  <c r="BU57"/>
  <c r="BR57"/>
  <c r="BQ57"/>
  <c r="BP57"/>
  <c r="BO57"/>
  <c r="BL57"/>
  <c r="BK57"/>
  <c r="BF57"/>
  <c r="BE57"/>
  <c r="BD57"/>
  <c r="BC57"/>
  <c r="AZ57"/>
  <c r="DT57" s="1"/>
  <c r="AY57"/>
  <c r="DS57" s="1"/>
  <c r="AX57"/>
  <c r="AW57"/>
  <c r="AT57"/>
  <c r="AS57"/>
  <c r="AP57"/>
  <c r="AO57"/>
  <c r="AL57"/>
  <c r="AK57"/>
  <c r="AH57"/>
  <c r="AG57"/>
  <c r="AD57"/>
  <c r="AC57"/>
  <c r="Z57"/>
  <c r="Y57"/>
  <c r="V57"/>
  <c r="U57"/>
  <c r="R57"/>
  <c r="Q57"/>
  <c r="N57"/>
  <c r="M57"/>
  <c r="J57"/>
  <c r="I57"/>
  <c r="H57"/>
  <c r="G57"/>
  <c r="D57"/>
  <c r="C57"/>
  <c r="DR56"/>
  <c r="DQ56"/>
  <c r="DP56"/>
  <c r="DO56"/>
  <c r="DN56"/>
  <c r="DM56"/>
  <c r="DH56"/>
  <c r="DG56"/>
  <c r="DB56"/>
  <c r="DA56"/>
  <c r="CV56"/>
  <c r="CU56"/>
  <c r="CP56"/>
  <c r="CO56"/>
  <c r="CJ56"/>
  <c r="CI56"/>
  <c r="CD56"/>
  <c r="CC56"/>
  <c r="BX56"/>
  <c r="BW56"/>
  <c r="BR56"/>
  <c r="BQ56"/>
  <c r="BL56"/>
  <c r="BK56"/>
  <c r="BF56"/>
  <c r="BE56"/>
  <c r="BD56"/>
  <c r="BC56"/>
  <c r="AZ56"/>
  <c r="DT56" s="1"/>
  <c r="AY56"/>
  <c r="DS56" s="1"/>
  <c r="AX56"/>
  <c r="AW56"/>
  <c r="AT56"/>
  <c r="AS56"/>
  <c r="AP56"/>
  <c r="AO56"/>
  <c r="AL56"/>
  <c r="AK56"/>
  <c r="AH56"/>
  <c r="AG56"/>
  <c r="AD56"/>
  <c r="AC56"/>
  <c r="Z56"/>
  <c r="Y56"/>
  <c r="V56"/>
  <c r="U56"/>
  <c r="R56"/>
  <c r="Q56"/>
  <c r="N56"/>
  <c r="M56"/>
  <c r="J56"/>
  <c r="I56"/>
  <c r="H56"/>
  <c r="G56"/>
  <c r="D56"/>
  <c r="C56"/>
  <c r="DR55"/>
  <c r="DQ55"/>
  <c r="DP55"/>
  <c r="DO55"/>
  <c r="DN55"/>
  <c r="DM55"/>
  <c r="DH55"/>
  <c r="DG55"/>
  <c r="DB55"/>
  <c r="DA55"/>
  <c r="CV55"/>
  <c r="CU55"/>
  <c r="CP55"/>
  <c r="CO55"/>
  <c r="CJ55"/>
  <c r="CI55"/>
  <c r="CD55"/>
  <c r="CC55"/>
  <c r="BX55"/>
  <c r="BW55"/>
  <c r="BR55"/>
  <c r="BQ55"/>
  <c r="BL55"/>
  <c r="BK55"/>
  <c r="BF55"/>
  <c r="BE55"/>
  <c r="BD55"/>
  <c r="BC55"/>
  <c r="AZ55"/>
  <c r="DT55" s="1"/>
  <c r="AY55"/>
  <c r="DS55" s="1"/>
  <c r="AX55"/>
  <c r="AW55"/>
  <c r="AT55"/>
  <c r="AS55"/>
  <c r="AP55"/>
  <c r="AO55"/>
  <c r="AL55"/>
  <c r="AK55"/>
  <c r="AH55"/>
  <c r="AG55"/>
  <c r="AD55"/>
  <c r="AC55"/>
  <c r="Z55"/>
  <c r="Y55"/>
  <c r="V55"/>
  <c r="U55"/>
  <c r="R55"/>
  <c r="Q55"/>
  <c r="N55"/>
  <c r="M55"/>
  <c r="J55"/>
  <c r="I55"/>
  <c r="H55"/>
  <c r="G55"/>
  <c r="D55"/>
  <c r="C55"/>
  <c r="DR54"/>
  <c r="DQ54"/>
  <c r="DP54"/>
  <c r="DO54"/>
  <c r="DN54"/>
  <c r="DM54"/>
  <c r="DL54"/>
  <c r="DK54"/>
  <c r="DH54"/>
  <c r="DG54"/>
  <c r="DF54"/>
  <c r="DE54"/>
  <c r="DB54"/>
  <c r="DA54"/>
  <c r="CZ54"/>
  <c r="CY54"/>
  <c r="CV54"/>
  <c r="CU54"/>
  <c r="CT54"/>
  <c r="CS54"/>
  <c r="CP54"/>
  <c r="CO54"/>
  <c r="CN54"/>
  <c r="CM54"/>
  <c r="CJ54"/>
  <c r="CI54"/>
  <c r="CH54"/>
  <c r="CG54"/>
  <c r="CD54"/>
  <c r="CC54"/>
  <c r="CB54"/>
  <c r="CA54"/>
  <c r="BX54"/>
  <c r="BW54"/>
  <c r="BV54"/>
  <c r="BU54"/>
  <c r="BR54"/>
  <c r="BQ54"/>
  <c r="BP54"/>
  <c r="BO54"/>
  <c r="BL54"/>
  <c r="BK54"/>
  <c r="BF54"/>
  <c r="BE54"/>
  <c r="BD54"/>
  <c r="BC54"/>
  <c r="AZ54"/>
  <c r="DT54" s="1"/>
  <c r="AY54"/>
  <c r="DS54" s="1"/>
  <c r="AX54"/>
  <c r="AW54"/>
  <c r="AT54"/>
  <c r="AS54"/>
  <c r="AP54"/>
  <c r="AO54"/>
  <c r="AL54"/>
  <c r="AK54"/>
  <c r="AH54"/>
  <c r="AG54"/>
  <c r="AD54"/>
  <c r="AC54"/>
  <c r="Z54"/>
  <c r="Y54"/>
  <c r="V54"/>
  <c r="U54"/>
  <c r="R54"/>
  <c r="Q54"/>
  <c r="N54"/>
  <c r="M54"/>
  <c r="J54"/>
  <c r="I54"/>
  <c r="H54"/>
  <c r="G54"/>
  <c r="D54"/>
  <c r="C54"/>
  <c r="DR53"/>
  <c r="DQ53"/>
  <c r="DP53"/>
  <c r="DO53"/>
  <c r="DN53"/>
  <c r="DM53"/>
  <c r="DH53"/>
  <c r="DG53"/>
  <c r="DB53"/>
  <c r="DA53"/>
  <c r="CV53"/>
  <c r="CU53"/>
  <c r="CP53"/>
  <c r="CO53"/>
  <c r="CJ53"/>
  <c r="CI53"/>
  <c r="CD53"/>
  <c r="CC53"/>
  <c r="BX53"/>
  <c r="BW53"/>
  <c r="BR53"/>
  <c r="BQ53"/>
  <c r="BL53"/>
  <c r="BK53"/>
  <c r="BF53"/>
  <c r="BE53"/>
  <c r="BD53"/>
  <c r="BC53"/>
  <c r="AZ53"/>
  <c r="DT53" s="1"/>
  <c r="AY53"/>
  <c r="DS53" s="1"/>
  <c r="AX53"/>
  <c r="AW53"/>
  <c r="AT53"/>
  <c r="AS53"/>
  <c r="AP53"/>
  <c r="AO53"/>
  <c r="AL53"/>
  <c r="AK53"/>
  <c r="AH53"/>
  <c r="AG53"/>
  <c r="AD53"/>
  <c r="AC53"/>
  <c r="Z53"/>
  <c r="Y53"/>
  <c r="V53"/>
  <c r="U53"/>
  <c r="R53"/>
  <c r="Q53"/>
  <c r="N53"/>
  <c r="M53"/>
  <c r="J53"/>
  <c r="I53"/>
  <c r="H53"/>
  <c r="G53"/>
  <c r="D53"/>
  <c r="C53"/>
  <c r="DR52"/>
  <c r="DQ52"/>
  <c r="DP52"/>
  <c r="DO52"/>
  <c r="DN52"/>
  <c r="DM52"/>
  <c r="DL52"/>
  <c r="DK52"/>
  <c r="DH52"/>
  <c r="DG52"/>
  <c r="DF52"/>
  <c r="DE52"/>
  <c r="DB52"/>
  <c r="DA52"/>
  <c r="CZ52"/>
  <c r="CY52"/>
  <c r="CV52"/>
  <c r="CU52"/>
  <c r="CT52"/>
  <c r="CS52"/>
  <c r="CP52"/>
  <c r="CO52"/>
  <c r="CN52"/>
  <c r="CM52"/>
  <c r="CJ52"/>
  <c r="CI52"/>
  <c r="CH52"/>
  <c r="CG52"/>
  <c r="CD52"/>
  <c r="CC52"/>
  <c r="CB52"/>
  <c r="CA52"/>
  <c r="BX52"/>
  <c r="BW52"/>
  <c r="BV52"/>
  <c r="BU52"/>
  <c r="BR52"/>
  <c r="BQ52"/>
  <c r="BP52"/>
  <c r="BO52"/>
  <c r="BL52"/>
  <c r="BK52"/>
  <c r="BF52"/>
  <c r="BE52"/>
  <c r="BD52"/>
  <c r="BC52"/>
  <c r="AZ52"/>
  <c r="DT52" s="1"/>
  <c r="AY52"/>
  <c r="DS52" s="1"/>
  <c r="AX52"/>
  <c r="AW52"/>
  <c r="AT52"/>
  <c r="AS52"/>
  <c r="AP52"/>
  <c r="AO52"/>
  <c r="AL52"/>
  <c r="AK52"/>
  <c r="AH52"/>
  <c r="AG52"/>
  <c r="AD52"/>
  <c r="AC52"/>
  <c r="Z52"/>
  <c r="Y52"/>
  <c r="V52"/>
  <c r="U52"/>
  <c r="R52"/>
  <c r="Q52"/>
  <c r="N52"/>
  <c r="M52"/>
  <c r="J52"/>
  <c r="I52"/>
  <c r="H52"/>
  <c r="G52"/>
  <c r="D52"/>
  <c r="C52"/>
  <c r="DR51"/>
  <c r="DQ51"/>
  <c r="DP51"/>
  <c r="DO51"/>
  <c r="DN51"/>
  <c r="DM51"/>
  <c r="DL51"/>
  <c r="DK51"/>
  <c r="DH51"/>
  <c r="DG51"/>
  <c r="DF51"/>
  <c r="DE51"/>
  <c r="DB51"/>
  <c r="DA51"/>
  <c r="CZ51"/>
  <c r="CY51"/>
  <c r="CV51"/>
  <c r="CU51"/>
  <c r="CT51"/>
  <c r="CS51"/>
  <c r="CP51"/>
  <c r="CO51"/>
  <c r="CN51"/>
  <c r="CM51"/>
  <c r="CJ51"/>
  <c r="CI51"/>
  <c r="CH51"/>
  <c r="CG51"/>
  <c r="CD51"/>
  <c r="CC51"/>
  <c r="CB51"/>
  <c r="CA51"/>
  <c r="BX51"/>
  <c r="BW51"/>
  <c r="BV51"/>
  <c r="BU51"/>
  <c r="BR51"/>
  <c r="BQ51"/>
  <c r="BP51"/>
  <c r="BO51"/>
  <c r="BL51"/>
  <c r="BK51"/>
  <c r="BF51"/>
  <c r="BE51"/>
  <c r="BD51"/>
  <c r="BC51"/>
  <c r="AZ51"/>
  <c r="DT51" s="1"/>
  <c r="AY51"/>
  <c r="DS51" s="1"/>
  <c r="AX51"/>
  <c r="AW51"/>
  <c r="AT51"/>
  <c r="AS51"/>
  <c r="AP51"/>
  <c r="AO51"/>
  <c r="AL51"/>
  <c r="AK51"/>
  <c r="AH51"/>
  <c r="AG51"/>
  <c r="AD51"/>
  <c r="AC51"/>
  <c r="Z51"/>
  <c r="Y51"/>
  <c r="V51"/>
  <c r="U51"/>
  <c r="R51"/>
  <c r="Q51"/>
  <c r="N51"/>
  <c r="M51"/>
  <c r="J51"/>
  <c r="I51"/>
  <c r="H51"/>
  <c r="G51"/>
  <c r="D51"/>
  <c r="C51"/>
  <c r="DR50"/>
  <c r="DQ50"/>
  <c r="DP50"/>
  <c r="DO50"/>
  <c r="DN50"/>
  <c r="DM50"/>
  <c r="DL50"/>
  <c r="DK50"/>
  <c r="DH50"/>
  <c r="DG50"/>
  <c r="DF50"/>
  <c r="DE50"/>
  <c r="DB50"/>
  <c r="DA50"/>
  <c r="CZ50"/>
  <c r="CY50"/>
  <c r="CV50"/>
  <c r="CU50"/>
  <c r="CT50"/>
  <c r="CS50"/>
  <c r="CP50"/>
  <c r="CO50"/>
  <c r="CN50"/>
  <c r="CM50"/>
  <c r="CJ50"/>
  <c r="CI50"/>
  <c r="CH50"/>
  <c r="CG50"/>
  <c r="CD50"/>
  <c r="CC50"/>
  <c r="CB50"/>
  <c r="CA50"/>
  <c r="BX50"/>
  <c r="BW50"/>
  <c r="BV50"/>
  <c r="BU50"/>
  <c r="BR50"/>
  <c r="BQ50"/>
  <c r="BP50"/>
  <c r="BO50"/>
  <c r="BL50"/>
  <c r="BK50"/>
  <c r="BF50"/>
  <c r="BE50"/>
  <c r="BE49" s="1"/>
  <c r="BD50"/>
  <c r="BC50"/>
  <c r="AZ50"/>
  <c r="DT50" s="1"/>
  <c r="AY50"/>
  <c r="DS50" s="1"/>
  <c r="AX50"/>
  <c r="AW50"/>
  <c r="AT50"/>
  <c r="AS50"/>
  <c r="AP50"/>
  <c r="AO50"/>
  <c r="AL50"/>
  <c r="AK50"/>
  <c r="AH50"/>
  <c r="AG50"/>
  <c r="AD50"/>
  <c r="AC50"/>
  <c r="Z50"/>
  <c r="Y50"/>
  <c r="V50"/>
  <c r="U50"/>
  <c r="R50"/>
  <c r="Q50"/>
  <c r="N50"/>
  <c r="M50"/>
  <c r="J50"/>
  <c r="I50"/>
  <c r="H50"/>
  <c r="G50"/>
  <c r="G49" s="1"/>
  <c r="D50"/>
  <c r="C50"/>
  <c r="DJ49"/>
  <c r="DI49"/>
  <c r="DD49"/>
  <c r="DC49"/>
  <c r="CX49"/>
  <c r="CW49"/>
  <c r="CR49"/>
  <c r="CQ49"/>
  <c r="CL49"/>
  <c r="CK49"/>
  <c r="CF49"/>
  <c r="CE49"/>
  <c r="BZ49"/>
  <c r="BY49"/>
  <c r="BT49"/>
  <c r="BS49"/>
  <c r="BN49"/>
  <c r="BM49"/>
  <c r="AV49"/>
  <c r="DL49" s="1"/>
  <c r="AU49"/>
  <c r="DK49" s="1"/>
  <c r="AR49"/>
  <c r="DF49" s="1"/>
  <c r="AQ49"/>
  <c r="DE49" s="1"/>
  <c r="AN49"/>
  <c r="CZ49" s="1"/>
  <c r="AM49"/>
  <c r="CY49" s="1"/>
  <c r="AJ49"/>
  <c r="CT49" s="1"/>
  <c r="AI49"/>
  <c r="CS49" s="1"/>
  <c r="AF49"/>
  <c r="CN49" s="1"/>
  <c r="AE49"/>
  <c r="CM49" s="1"/>
  <c r="AB49"/>
  <c r="CH49" s="1"/>
  <c r="AA49"/>
  <c r="CG49" s="1"/>
  <c r="X49"/>
  <c r="CB49" s="1"/>
  <c r="W49"/>
  <c r="CA49" s="1"/>
  <c r="T49"/>
  <c r="BV49" s="1"/>
  <c r="S49"/>
  <c r="BU49" s="1"/>
  <c r="P49"/>
  <c r="BP49" s="1"/>
  <c r="O49"/>
  <c r="BO49" s="1"/>
  <c r="DR48"/>
  <c r="DQ48"/>
  <c r="DP48"/>
  <c r="DO48"/>
  <c r="DN48"/>
  <c r="DM48"/>
  <c r="DL48"/>
  <c r="DK48"/>
  <c r="DH48"/>
  <c r="DG48"/>
  <c r="DF48"/>
  <c r="DE48"/>
  <c r="DB48"/>
  <c r="DA48"/>
  <c r="CZ48"/>
  <c r="CY48"/>
  <c r="CV48"/>
  <c r="CU48"/>
  <c r="CT48"/>
  <c r="CS48"/>
  <c r="CP48"/>
  <c r="CO48"/>
  <c r="CN48"/>
  <c r="CM48"/>
  <c r="CJ48"/>
  <c r="CI48"/>
  <c r="CH48"/>
  <c r="CG48"/>
  <c r="CD48"/>
  <c r="CC48"/>
  <c r="CB48"/>
  <c r="CA48"/>
  <c r="BX48"/>
  <c r="BW48"/>
  <c r="BV48"/>
  <c r="BU48"/>
  <c r="BR48"/>
  <c r="BQ48"/>
  <c r="BP48"/>
  <c r="BO48"/>
  <c r="BL48"/>
  <c r="BK48"/>
  <c r="BF48"/>
  <c r="BE48"/>
  <c r="BD48"/>
  <c r="BC48"/>
  <c r="AZ48"/>
  <c r="DT48" s="1"/>
  <c r="AY48"/>
  <c r="DS48" s="1"/>
  <c r="AX48"/>
  <c r="AW48"/>
  <c r="AT48"/>
  <c r="AS48"/>
  <c r="AP48"/>
  <c r="AO48"/>
  <c r="AL48"/>
  <c r="AK48"/>
  <c r="AH48"/>
  <c r="AG48"/>
  <c r="AD48"/>
  <c r="AC48"/>
  <c r="Z48"/>
  <c r="Y48"/>
  <c r="V48"/>
  <c r="U48"/>
  <c r="R48"/>
  <c r="Q48"/>
  <c r="N48"/>
  <c r="M48"/>
  <c r="J48"/>
  <c r="I48"/>
  <c r="H48"/>
  <c r="G48"/>
  <c r="D48"/>
  <c r="C48"/>
  <c r="DR46"/>
  <c r="DQ46"/>
  <c r="DP46"/>
  <c r="DO46"/>
  <c r="DN46"/>
  <c r="DM46"/>
  <c r="DL46"/>
  <c r="DK46"/>
  <c r="DH46"/>
  <c r="DG46"/>
  <c r="DF46"/>
  <c r="DE46"/>
  <c r="DB46"/>
  <c r="DA46"/>
  <c r="CZ46"/>
  <c r="CY46"/>
  <c r="CV46"/>
  <c r="CU46"/>
  <c r="CT46"/>
  <c r="CS46"/>
  <c r="CP46"/>
  <c r="CO46"/>
  <c r="CN46"/>
  <c r="CM46"/>
  <c r="CJ46"/>
  <c r="CI46"/>
  <c r="CH46"/>
  <c r="CG46"/>
  <c r="CD46"/>
  <c r="CC46"/>
  <c r="CB46"/>
  <c r="CA46"/>
  <c r="BX46"/>
  <c r="BW46"/>
  <c r="BV46"/>
  <c r="BU46"/>
  <c r="BR46"/>
  <c r="BQ46"/>
  <c r="BP46"/>
  <c r="BO46"/>
  <c r="BL46"/>
  <c r="BK46"/>
  <c r="BF46"/>
  <c r="BE46"/>
  <c r="BD46"/>
  <c r="BC46"/>
  <c r="AZ46"/>
  <c r="DT46" s="1"/>
  <c r="AY46"/>
  <c r="DS46" s="1"/>
  <c r="AX46"/>
  <c r="AW46"/>
  <c r="AT46"/>
  <c r="AS46"/>
  <c r="AP46"/>
  <c r="AO46"/>
  <c r="AL46"/>
  <c r="AK46"/>
  <c r="AH46"/>
  <c r="AG46"/>
  <c r="AD46"/>
  <c r="AC46"/>
  <c r="Z46"/>
  <c r="Y46"/>
  <c r="V46"/>
  <c r="U46"/>
  <c r="R46"/>
  <c r="Q46"/>
  <c r="N46"/>
  <c r="M46"/>
  <c r="J46"/>
  <c r="I46"/>
  <c r="H46"/>
  <c r="G46"/>
  <c r="D46"/>
  <c r="C46"/>
  <c r="DR45"/>
  <c r="DQ45"/>
  <c r="DP45"/>
  <c r="DO45"/>
  <c r="DN45"/>
  <c r="DM45"/>
  <c r="DH45"/>
  <c r="DG45"/>
  <c r="DB45"/>
  <c r="DA45"/>
  <c r="CV45"/>
  <c r="CU45"/>
  <c r="CP45"/>
  <c r="CO45"/>
  <c r="CJ45"/>
  <c r="CI45"/>
  <c r="CD45"/>
  <c r="CC45"/>
  <c r="BX45"/>
  <c r="BW45"/>
  <c r="BR45"/>
  <c r="BQ45"/>
  <c r="BL45"/>
  <c r="BK45"/>
  <c r="BF45"/>
  <c r="BE45"/>
  <c r="BD45"/>
  <c r="BC45"/>
  <c r="AZ45"/>
  <c r="DT45" s="1"/>
  <c r="AY45"/>
  <c r="DS45" s="1"/>
  <c r="AX45"/>
  <c r="AW45"/>
  <c r="AT45"/>
  <c r="AS45"/>
  <c r="AP45"/>
  <c r="AO45"/>
  <c r="AL45"/>
  <c r="AK45"/>
  <c r="AH45"/>
  <c r="AG45"/>
  <c r="AD45"/>
  <c r="AC45"/>
  <c r="Z45"/>
  <c r="Y45"/>
  <c r="V45"/>
  <c r="U45"/>
  <c r="R45"/>
  <c r="Q45"/>
  <c r="N45"/>
  <c r="M45"/>
  <c r="J45"/>
  <c r="I45"/>
  <c r="H45"/>
  <c r="G45"/>
  <c r="D45"/>
  <c r="C45"/>
  <c r="DR44"/>
  <c r="DQ44"/>
  <c r="DP44"/>
  <c r="DO44"/>
  <c r="DN44"/>
  <c r="DM44"/>
  <c r="DH44"/>
  <c r="DG44"/>
  <c r="DB44"/>
  <c r="DA44"/>
  <c r="CV44"/>
  <c r="CU44"/>
  <c r="CP44"/>
  <c r="CO44"/>
  <c r="CJ44"/>
  <c r="CI44"/>
  <c r="CD44"/>
  <c r="CC44"/>
  <c r="BX44"/>
  <c r="BW44"/>
  <c r="BR44"/>
  <c r="BQ44"/>
  <c r="BL44"/>
  <c r="BK44"/>
  <c r="BF44"/>
  <c r="BE44"/>
  <c r="BD44"/>
  <c r="BC44"/>
  <c r="AZ44"/>
  <c r="DT44" s="1"/>
  <c r="AY44"/>
  <c r="DS44" s="1"/>
  <c r="AX44"/>
  <c r="AW44"/>
  <c r="AT44"/>
  <c r="AS44"/>
  <c r="AP44"/>
  <c r="AO44"/>
  <c r="AL44"/>
  <c r="AK44"/>
  <c r="AH44"/>
  <c r="AG44"/>
  <c r="AD44"/>
  <c r="AC44"/>
  <c r="Z44"/>
  <c r="Y44"/>
  <c r="V44"/>
  <c r="U44"/>
  <c r="R44"/>
  <c r="Q44"/>
  <c r="N44"/>
  <c r="M44"/>
  <c r="J44"/>
  <c r="I44"/>
  <c r="H44"/>
  <c r="G44"/>
  <c r="D44"/>
  <c r="C44"/>
  <c r="DR43"/>
  <c r="DQ43"/>
  <c r="DP43"/>
  <c r="DO43"/>
  <c r="DN43"/>
  <c r="DM43"/>
  <c r="DH43"/>
  <c r="DG43"/>
  <c r="DB43"/>
  <c r="DA43"/>
  <c r="CV43"/>
  <c r="CU43"/>
  <c r="CP43"/>
  <c r="CO43"/>
  <c r="CJ43"/>
  <c r="CI43"/>
  <c r="CD43"/>
  <c r="CC43"/>
  <c r="BX43"/>
  <c r="BW43"/>
  <c r="BR43"/>
  <c r="BQ43"/>
  <c r="BL43"/>
  <c r="BK43"/>
  <c r="BF43"/>
  <c r="BE43"/>
  <c r="BD43"/>
  <c r="BC43"/>
  <c r="AZ43"/>
  <c r="DT43" s="1"/>
  <c r="AY43"/>
  <c r="DS43" s="1"/>
  <c r="AX43"/>
  <c r="AW43"/>
  <c r="AT43"/>
  <c r="AS43"/>
  <c r="AP43"/>
  <c r="AO43"/>
  <c r="AL43"/>
  <c r="AK43"/>
  <c r="AH43"/>
  <c r="AG43"/>
  <c r="AD43"/>
  <c r="AC43"/>
  <c r="Z43"/>
  <c r="Y43"/>
  <c r="V43"/>
  <c r="U43"/>
  <c r="R43"/>
  <c r="Q43"/>
  <c r="N43"/>
  <c r="M43"/>
  <c r="J43"/>
  <c r="I43"/>
  <c r="H43"/>
  <c r="G43"/>
  <c r="D43"/>
  <c r="C43"/>
  <c r="DR42"/>
  <c r="DQ42"/>
  <c r="DP42"/>
  <c r="DO42"/>
  <c r="DN42"/>
  <c r="DM42"/>
  <c r="DH42"/>
  <c r="DG42"/>
  <c r="DB42"/>
  <c r="DA42"/>
  <c r="CV42"/>
  <c r="CU42"/>
  <c r="CP42"/>
  <c r="CO42"/>
  <c r="CJ42"/>
  <c r="CI42"/>
  <c r="CD42"/>
  <c r="CC42"/>
  <c r="BX42"/>
  <c r="BW42"/>
  <c r="BR42"/>
  <c r="BQ42"/>
  <c r="BL42"/>
  <c r="BK42"/>
  <c r="BF42"/>
  <c r="BE42"/>
  <c r="BD42"/>
  <c r="BC42"/>
  <c r="AZ42"/>
  <c r="DT42" s="1"/>
  <c r="AY42"/>
  <c r="DS42" s="1"/>
  <c r="AX42"/>
  <c r="AW42"/>
  <c r="AT42"/>
  <c r="AS42"/>
  <c r="AP42"/>
  <c r="AO42"/>
  <c r="AL42"/>
  <c r="AK42"/>
  <c r="AH42"/>
  <c r="AG42"/>
  <c r="AD42"/>
  <c r="AC42"/>
  <c r="Z42"/>
  <c r="Y42"/>
  <c r="V42"/>
  <c r="U42"/>
  <c r="R42"/>
  <c r="Q42"/>
  <c r="N42"/>
  <c r="M42"/>
  <c r="J42"/>
  <c r="I42"/>
  <c r="H42"/>
  <c r="G42"/>
  <c r="K42" s="1"/>
  <c r="D42"/>
  <c r="C42"/>
  <c r="DR41"/>
  <c r="DQ41"/>
  <c r="DP41"/>
  <c r="DO41"/>
  <c r="DN41"/>
  <c r="DM41"/>
  <c r="DL41"/>
  <c r="DK41"/>
  <c r="DH41"/>
  <c r="DG41"/>
  <c r="DF41"/>
  <c r="DE41"/>
  <c r="DB41"/>
  <c r="DA41"/>
  <c r="CZ41"/>
  <c r="CY41"/>
  <c r="CV41"/>
  <c r="CU41"/>
  <c r="CT41"/>
  <c r="CS41"/>
  <c r="CP41"/>
  <c r="CO41"/>
  <c r="CN41"/>
  <c r="CM41"/>
  <c r="CJ41"/>
  <c r="CI41"/>
  <c r="CH41"/>
  <c r="CG41"/>
  <c r="CD41"/>
  <c r="CC41"/>
  <c r="CB41"/>
  <c r="CA41"/>
  <c r="BX41"/>
  <c r="BW41"/>
  <c r="BV41"/>
  <c r="BU41"/>
  <c r="BR41"/>
  <c r="BQ41"/>
  <c r="BP41"/>
  <c r="BO41"/>
  <c r="BL41"/>
  <c r="BK41"/>
  <c r="BF41"/>
  <c r="BE41"/>
  <c r="BD41"/>
  <c r="BC41"/>
  <c r="AZ41"/>
  <c r="DT41" s="1"/>
  <c r="AY41"/>
  <c r="DS41" s="1"/>
  <c r="AX41"/>
  <c r="AW41"/>
  <c r="AT41"/>
  <c r="AS41"/>
  <c r="AP41"/>
  <c r="AO41"/>
  <c r="AL41"/>
  <c r="AK41"/>
  <c r="AH41"/>
  <c r="AG41"/>
  <c r="AD41"/>
  <c r="AC41"/>
  <c r="Z41"/>
  <c r="Y41"/>
  <c r="V41"/>
  <c r="U41"/>
  <c r="R41"/>
  <c r="Q41"/>
  <c r="N41"/>
  <c r="M41"/>
  <c r="J41"/>
  <c r="I41"/>
  <c r="H41"/>
  <c r="G41"/>
  <c r="D41"/>
  <c r="C41"/>
  <c r="DR40"/>
  <c r="DQ40"/>
  <c r="DP40"/>
  <c r="DO40"/>
  <c r="DN40"/>
  <c r="DM40"/>
  <c r="DH40"/>
  <c r="DG40"/>
  <c r="DB40"/>
  <c r="DA40"/>
  <c r="CV40"/>
  <c r="CU40"/>
  <c r="CP40"/>
  <c r="CO40"/>
  <c r="CJ40"/>
  <c r="CI40"/>
  <c r="CD40"/>
  <c r="CC40"/>
  <c r="BX40"/>
  <c r="BW40"/>
  <c r="BR40"/>
  <c r="BQ40"/>
  <c r="BL40"/>
  <c r="BK40"/>
  <c r="BF40"/>
  <c r="BE40"/>
  <c r="BD40"/>
  <c r="BC40"/>
  <c r="AZ40"/>
  <c r="DT40" s="1"/>
  <c r="AY40"/>
  <c r="DS40" s="1"/>
  <c r="AX40"/>
  <c r="AW40"/>
  <c r="AT40"/>
  <c r="AS40"/>
  <c r="AP40"/>
  <c r="AO40"/>
  <c r="AL40"/>
  <c r="AK40"/>
  <c r="AH40"/>
  <c r="AG40"/>
  <c r="AD40"/>
  <c r="AC40"/>
  <c r="Z40"/>
  <c r="Y40"/>
  <c r="V40"/>
  <c r="U40"/>
  <c r="R40"/>
  <c r="Q40"/>
  <c r="N40"/>
  <c r="M40"/>
  <c r="J40"/>
  <c r="I40"/>
  <c r="H40"/>
  <c r="G40"/>
  <c r="D40"/>
  <c r="C40"/>
  <c r="DR39"/>
  <c r="DQ39"/>
  <c r="DP39"/>
  <c r="DO39"/>
  <c r="DN39"/>
  <c r="DM39"/>
  <c r="DH39"/>
  <c r="DG39"/>
  <c r="DB39"/>
  <c r="DA39"/>
  <c r="CV39"/>
  <c r="CU39"/>
  <c r="CP39"/>
  <c r="CO39"/>
  <c r="CJ39"/>
  <c r="CI39"/>
  <c r="CD39"/>
  <c r="CC39"/>
  <c r="BX39"/>
  <c r="BX38" s="1"/>
  <c r="BW39"/>
  <c r="BR39"/>
  <c r="BQ39"/>
  <c r="BL39"/>
  <c r="BK39"/>
  <c r="BF39"/>
  <c r="BE39"/>
  <c r="BD39"/>
  <c r="BD38" s="1"/>
  <c r="BC39"/>
  <c r="BG39" s="1"/>
  <c r="AZ39"/>
  <c r="AY39"/>
  <c r="DS39" s="1"/>
  <c r="AX39"/>
  <c r="AW39"/>
  <c r="AT39"/>
  <c r="AS39"/>
  <c r="AP39"/>
  <c r="AO39"/>
  <c r="AL39"/>
  <c r="AK39"/>
  <c r="AH39"/>
  <c r="AG39"/>
  <c r="AD39"/>
  <c r="AC39"/>
  <c r="Z39"/>
  <c r="Y39"/>
  <c r="V39"/>
  <c r="U39"/>
  <c r="R39"/>
  <c r="Q39"/>
  <c r="N39"/>
  <c r="M39"/>
  <c r="J39"/>
  <c r="I39"/>
  <c r="H39"/>
  <c r="G39"/>
  <c r="D39"/>
  <c r="C39"/>
  <c r="DR36"/>
  <c r="DQ36"/>
  <c r="DP36"/>
  <c r="DO36"/>
  <c r="DN36"/>
  <c r="DM36"/>
  <c r="DH36"/>
  <c r="DG36"/>
  <c r="DB36"/>
  <c r="DA36"/>
  <c r="CV36"/>
  <c r="CU36"/>
  <c r="CP36"/>
  <c r="CO36"/>
  <c r="CJ36"/>
  <c r="CI36"/>
  <c r="CD36"/>
  <c r="CC36"/>
  <c r="BX36"/>
  <c r="BW36"/>
  <c r="BR36"/>
  <c r="BQ36"/>
  <c r="BL36"/>
  <c r="BK36"/>
  <c r="BF36"/>
  <c r="BE36"/>
  <c r="BD36"/>
  <c r="BC36"/>
  <c r="AZ36"/>
  <c r="DT36" s="1"/>
  <c r="AY36"/>
  <c r="DS36" s="1"/>
  <c r="AX36"/>
  <c r="AW36"/>
  <c r="AT36"/>
  <c r="AS36"/>
  <c r="AP36"/>
  <c r="AO36"/>
  <c r="AL36"/>
  <c r="AK36"/>
  <c r="AH36"/>
  <c r="AG36"/>
  <c r="AD36"/>
  <c r="AC36"/>
  <c r="Z36"/>
  <c r="Y36"/>
  <c r="V36"/>
  <c r="U36"/>
  <c r="R36"/>
  <c r="Q36"/>
  <c r="N36"/>
  <c r="M36"/>
  <c r="J36"/>
  <c r="I36"/>
  <c r="H36"/>
  <c r="G36"/>
  <c r="D36"/>
  <c r="C36"/>
  <c r="DR35"/>
  <c r="DQ35"/>
  <c r="DP35"/>
  <c r="DO35"/>
  <c r="DN35"/>
  <c r="DM35"/>
  <c r="DH35"/>
  <c r="DG35"/>
  <c r="DB35"/>
  <c r="DA35"/>
  <c r="CV35"/>
  <c r="CU35"/>
  <c r="CP35"/>
  <c r="CO35"/>
  <c r="CJ35"/>
  <c r="CI35"/>
  <c r="CD35"/>
  <c r="CC35"/>
  <c r="BX35"/>
  <c r="BW35"/>
  <c r="BR35"/>
  <c r="BQ35"/>
  <c r="BL35"/>
  <c r="BK35"/>
  <c r="BF35"/>
  <c r="BE35"/>
  <c r="BD35"/>
  <c r="BC35"/>
  <c r="AZ35"/>
  <c r="DT35" s="1"/>
  <c r="AY35"/>
  <c r="DS35" s="1"/>
  <c r="AX35"/>
  <c r="AW35"/>
  <c r="AT35"/>
  <c r="AS35"/>
  <c r="AP35"/>
  <c r="AO35"/>
  <c r="AL35"/>
  <c r="AK35"/>
  <c r="AH35"/>
  <c r="AG35"/>
  <c r="AD35"/>
  <c r="AC35"/>
  <c r="Z35"/>
  <c r="Y35"/>
  <c r="V35"/>
  <c r="U35"/>
  <c r="R35"/>
  <c r="Q35"/>
  <c r="N35"/>
  <c r="M35"/>
  <c r="J35"/>
  <c r="I35"/>
  <c r="H35"/>
  <c r="G35"/>
  <c r="D35"/>
  <c r="C35"/>
  <c r="DR34"/>
  <c r="DQ34"/>
  <c r="DP34"/>
  <c r="DO34"/>
  <c r="DN34"/>
  <c r="DM34"/>
  <c r="DH34"/>
  <c r="DG34"/>
  <c r="DB34"/>
  <c r="DA34"/>
  <c r="CV34"/>
  <c r="CU34"/>
  <c r="CP34"/>
  <c r="CO34"/>
  <c r="CJ34"/>
  <c r="CI34"/>
  <c r="CD34"/>
  <c r="CC34"/>
  <c r="BX34"/>
  <c r="BW34"/>
  <c r="BR34"/>
  <c r="BQ34"/>
  <c r="BL34"/>
  <c r="BK34"/>
  <c r="BF34"/>
  <c r="BE34"/>
  <c r="BD34"/>
  <c r="BC34"/>
  <c r="AZ34"/>
  <c r="DT34" s="1"/>
  <c r="AY34"/>
  <c r="DS34" s="1"/>
  <c r="AX34"/>
  <c r="AW34"/>
  <c r="AT34"/>
  <c r="AS34"/>
  <c r="AP34"/>
  <c r="AO34"/>
  <c r="AL34"/>
  <c r="AK34"/>
  <c r="AH34"/>
  <c r="AG34"/>
  <c r="AD34"/>
  <c r="AC34"/>
  <c r="Z34"/>
  <c r="Y34"/>
  <c r="V34"/>
  <c r="U34"/>
  <c r="R34"/>
  <c r="Q34"/>
  <c r="N34"/>
  <c r="M34"/>
  <c r="J34"/>
  <c r="I34"/>
  <c r="H34"/>
  <c r="G34"/>
  <c r="D34"/>
  <c r="C34"/>
  <c r="DR33"/>
  <c r="DQ33"/>
  <c r="DP33"/>
  <c r="DO33"/>
  <c r="DN33"/>
  <c r="DM33"/>
  <c r="DH33"/>
  <c r="DG33"/>
  <c r="DB33"/>
  <c r="DA33"/>
  <c r="CV33"/>
  <c r="CU33"/>
  <c r="CP33"/>
  <c r="CO33"/>
  <c r="CJ33"/>
  <c r="CI33"/>
  <c r="CD33"/>
  <c r="CC33"/>
  <c r="BX33"/>
  <c r="BW33"/>
  <c r="BR33"/>
  <c r="BQ33"/>
  <c r="BL33"/>
  <c r="BK33"/>
  <c r="BF33"/>
  <c r="BE33"/>
  <c r="BD33"/>
  <c r="BC33"/>
  <c r="AZ33"/>
  <c r="DT33" s="1"/>
  <c r="AY33"/>
  <c r="DS33" s="1"/>
  <c r="AX33"/>
  <c r="AW33"/>
  <c r="AT33"/>
  <c r="AS33"/>
  <c r="AP33"/>
  <c r="AO33"/>
  <c r="AL33"/>
  <c r="AK33"/>
  <c r="AH33"/>
  <c r="AG33"/>
  <c r="AD33"/>
  <c r="AC33"/>
  <c r="Z33"/>
  <c r="Y33"/>
  <c r="V33"/>
  <c r="U33"/>
  <c r="R33"/>
  <c r="Q33"/>
  <c r="N33"/>
  <c r="M33"/>
  <c r="J33"/>
  <c r="I33"/>
  <c r="H33"/>
  <c r="G33"/>
  <c r="D33"/>
  <c r="C33"/>
  <c r="DR32"/>
  <c r="DQ32"/>
  <c r="DP32"/>
  <c r="DO32"/>
  <c r="DN32"/>
  <c r="DM32"/>
  <c r="DH32"/>
  <c r="DG32"/>
  <c r="DB32"/>
  <c r="DA32"/>
  <c r="CV32"/>
  <c r="CU32"/>
  <c r="CP32"/>
  <c r="CO32"/>
  <c r="CJ32"/>
  <c r="CI32"/>
  <c r="CD32"/>
  <c r="CC32"/>
  <c r="BX32"/>
  <c r="BW32"/>
  <c r="BR32"/>
  <c r="BQ32"/>
  <c r="BL32"/>
  <c r="BK32"/>
  <c r="BF32"/>
  <c r="BE32"/>
  <c r="BD32"/>
  <c r="BC32"/>
  <c r="AZ32"/>
  <c r="DT32" s="1"/>
  <c r="AY32"/>
  <c r="DS32" s="1"/>
  <c r="AX32"/>
  <c r="AW32"/>
  <c r="AT32"/>
  <c r="AS32"/>
  <c r="AP32"/>
  <c r="AO32"/>
  <c r="AL32"/>
  <c r="AK32"/>
  <c r="AH32"/>
  <c r="AG32"/>
  <c r="AD32"/>
  <c r="AC32"/>
  <c r="Z32"/>
  <c r="Y32"/>
  <c r="V32"/>
  <c r="U32"/>
  <c r="R32"/>
  <c r="Q32"/>
  <c r="N32"/>
  <c r="M32"/>
  <c r="J32"/>
  <c r="I32"/>
  <c r="H32"/>
  <c r="G32"/>
  <c r="D32"/>
  <c r="C32"/>
  <c r="DR31"/>
  <c r="DQ31"/>
  <c r="DP31"/>
  <c r="DO31"/>
  <c r="DN31"/>
  <c r="DM31"/>
  <c r="DH31"/>
  <c r="DG31"/>
  <c r="DB31"/>
  <c r="DA31"/>
  <c r="CV31"/>
  <c r="CU31"/>
  <c r="CP31"/>
  <c r="CO31"/>
  <c r="CJ31"/>
  <c r="CI31"/>
  <c r="CD31"/>
  <c r="CC31"/>
  <c r="BX31"/>
  <c r="BW31"/>
  <c r="BR31"/>
  <c r="BQ31"/>
  <c r="BL31"/>
  <c r="BK31"/>
  <c r="BF31"/>
  <c r="BE31"/>
  <c r="BD31"/>
  <c r="BC31"/>
  <c r="AZ31"/>
  <c r="DT31" s="1"/>
  <c r="AY31"/>
  <c r="DS31" s="1"/>
  <c r="AX31"/>
  <c r="AW31"/>
  <c r="AT31"/>
  <c r="AS31"/>
  <c r="AP31"/>
  <c r="AO31"/>
  <c r="AL31"/>
  <c r="AK31"/>
  <c r="AH31"/>
  <c r="AG31"/>
  <c r="AD31"/>
  <c r="AC31"/>
  <c r="Z31"/>
  <c r="Y31"/>
  <c r="V31"/>
  <c r="U31"/>
  <c r="R31"/>
  <c r="Q31"/>
  <c r="N31"/>
  <c r="M31"/>
  <c r="J31"/>
  <c r="I31"/>
  <c r="H31"/>
  <c r="G31"/>
  <c r="D31"/>
  <c r="C31"/>
  <c r="DR30"/>
  <c r="DQ30"/>
  <c r="DP30"/>
  <c r="DO30"/>
  <c r="DN30"/>
  <c r="DM30"/>
  <c r="DH30"/>
  <c r="DG30"/>
  <c r="DB30"/>
  <c r="DA30"/>
  <c r="CV30"/>
  <c r="CU30"/>
  <c r="CP30"/>
  <c r="CO30"/>
  <c r="CJ30"/>
  <c r="CI30"/>
  <c r="CD30"/>
  <c r="CC30"/>
  <c r="BX30"/>
  <c r="BW30"/>
  <c r="BR30"/>
  <c r="BQ30"/>
  <c r="BL30"/>
  <c r="BK30"/>
  <c r="BF30"/>
  <c r="BE30"/>
  <c r="BD30"/>
  <c r="BC30"/>
  <c r="AZ30"/>
  <c r="DT30" s="1"/>
  <c r="AY30"/>
  <c r="DS30" s="1"/>
  <c r="AX30"/>
  <c r="AW30"/>
  <c r="AT30"/>
  <c r="AS30"/>
  <c r="AP30"/>
  <c r="AO30"/>
  <c r="AL30"/>
  <c r="AK30"/>
  <c r="AH30"/>
  <c r="AG30"/>
  <c r="AD30"/>
  <c r="AC30"/>
  <c r="Z30"/>
  <c r="Y30"/>
  <c r="V30"/>
  <c r="U30"/>
  <c r="R30"/>
  <c r="Q30"/>
  <c r="N30"/>
  <c r="M30"/>
  <c r="J30"/>
  <c r="I30"/>
  <c r="H30"/>
  <c r="G30"/>
  <c r="D30"/>
  <c r="C30"/>
  <c r="DR29"/>
  <c r="DQ29"/>
  <c r="DP29"/>
  <c r="DO29"/>
  <c r="DN29"/>
  <c r="DM29"/>
  <c r="DH29"/>
  <c r="DG29"/>
  <c r="DB29"/>
  <c r="DA29"/>
  <c r="CV29"/>
  <c r="CU29"/>
  <c r="CP29"/>
  <c r="CO29"/>
  <c r="CJ29"/>
  <c r="CI29"/>
  <c r="CD29"/>
  <c r="CC29"/>
  <c r="BX29"/>
  <c r="BW29"/>
  <c r="BR29"/>
  <c r="BQ29"/>
  <c r="BL29"/>
  <c r="BK29"/>
  <c r="BF29"/>
  <c r="BE29"/>
  <c r="BD29"/>
  <c r="BC29"/>
  <c r="AZ29"/>
  <c r="DT29" s="1"/>
  <c r="AY29"/>
  <c r="DS29" s="1"/>
  <c r="AX29"/>
  <c r="AW29"/>
  <c r="AT29"/>
  <c r="AS29"/>
  <c r="AP29"/>
  <c r="AO29"/>
  <c r="AL29"/>
  <c r="AK29"/>
  <c r="AH29"/>
  <c r="AG29"/>
  <c r="AD29"/>
  <c r="AC29"/>
  <c r="Z29"/>
  <c r="Y29"/>
  <c r="V29"/>
  <c r="U29"/>
  <c r="R29"/>
  <c r="Q29"/>
  <c r="N29"/>
  <c r="M29"/>
  <c r="J29"/>
  <c r="I29"/>
  <c r="H29"/>
  <c r="G29"/>
  <c r="D29"/>
  <c r="C29"/>
  <c r="DR28"/>
  <c r="DQ28"/>
  <c r="DP28"/>
  <c r="DO28"/>
  <c r="DN28"/>
  <c r="DM28"/>
  <c r="DH28"/>
  <c r="DG28"/>
  <c r="DB28"/>
  <c r="DA28"/>
  <c r="CV28"/>
  <c r="CU28"/>
  <c r="CP28"/>
  <c r="CO28"/>
  <c r="CJ28"/>
  <c r="CI28"/>
  <c r="CD28"/>
  <c r="CC28"/>
  <c r="BX28"/>
  <c r="BW28"/>
  <c r="BR28"/>
  <c r="BQ28"/>
  <c r="BL28"/>
  <c r="BK28"/>
  <c r="BF28"/>
  <c r="BE28"/>
  <c r="BD28"/>
  <c r="BC28"/>
  <c r="AZ28"/>
  <c r="DT28" s="1"/>
  <c r="AY28"/>
  <c r="DS28" s="1"/>
  <c r="AX28"/>
  <c r="AW28"/>
  <c r="AT28"/>
  <c r="AS28"/>
  <c r="AP28"/>
  <c r="AO28"/>
  <c r="AL28"/>
  <c r="AK28"/>
  <c r="AH28"/>
  <c r="AG28"/>
  <c r="AD28"/>
  <c r="AC28"/>
  <c r="Z28"/>
  <c r="Y28"/>
  <c r="V28"/>
  <c r="U28"/>
  <c r="R28"/>
  <c r="Q28"/>
  <c r="N28"/>
  <c r="M28"/>
  <c r="J28"/>
  <c r="I28"/>
  <c r="H28"/>
  <c r="G28"/>
  <c r="D28"/>
  <c r="C28"/>
  <c r="DR26"/>
  <c r="DQ26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DT26" s="1"/>
  <c r="AY26"/>
  <c r="DS26" s="1"/>
  <c r="AX26"/>
  <c r="AW26"/>
  <c r="AT26"/>
  <c r="AS26"/>
  <c r="AP26"/>
  <c r="AO26"/>
  <c r="AL26"/>
  <c r="AK26"/>
  <c r="AH26"/>
  <c r="AG26"/>
  <c r="AD26"/>
  <c r="AC26"/>
  <c r="Z26"/>
  <c r="Y26"/>
  <c r="V26"/>
  <c r="U26"/>
  <c r="R26"/>
  <c r="Q26"/>
  <c r="N26"/>
  <c r="M26"/>
  <c r="J26"/>
  <c r="I26"/>
  <c r="H26"/>
  <c r="G26"/>
  <c r="D26"/>
  <c r="C26"/>
  <c r="DR25"/>
  <c r="DQ25"/>
  <c r="DP25"/>
  <c r="DO25"/>
  <c r="DN25"/>
  <c r="DM25"/>
  <c r="DH25"/>
  <c r="DG25"/>
  <c r="DB25"/>
  <c r="DA25"/>
  <c r="CV25"/>
  <c r="CU25"/>
  <c r="CP25"/>
  <c r="CO25"/>
  <c r="CJ25"/>
  <c r="CI25"/>
  <c r="CD25"/>
  <c r="CC25"/>
  <c r="BX25"/>
  <c r="BW25"/>
  <c r="BR25"/>
  <c r="BQ25"/>
  <c r="BL25"/>
  <c r="BK25"/>
  <c r="BF25"/>
  <c r="BE25"/>
  <c r="BD25"/>
  <c r="BC25"/>
  <c r="AZ25"/>
  <c r="DT25" s="1"/>
  <c r="AY25"/>
  <c r="DS25" s="1"/>
  <c r="AX25"/>
  <c r="AW25"/>
  <c r="AT25"/>
  <c r="AS25"/>
  <c r="AP25"/>
  <c r="AO25"/>
  <c r="AL25"/>
  <c r="AK25"/>
  <c r="AH25"/>
  <c r="AG25"/>
  <c r="AD25"/>
  <c r="AC25"/>
  <c r="Z25"/>
  <c r="Y25"/>
  <c r="V25"/>
  <c r="U25"/>
  <c r="R25"/>
  <c r="Q25"/>
  <c r="N25"/>
  <c r="M25"/>
  <c r="J25"/>
  <c r="I25"/>
  <c r="H25"/>
  <c r="G25"/>
  <c r="D25"/>
  <c r="C25"/>
  <c r="DR24"/>
  <c r="DQ24"/>
  <c r="DP24"/>
  <c r="DO24"/>
  <c r="DN24"/>
  <c r="DM24"/>
  <c r="DH24"/>
  <c r="DG24"/>
  <c r="DB24"/>
  <c r="DA24"/>
  <c r="CV24"/>
  <c r="CU24"/>
  <c r="CP24"/>
  <c r="CO24"/>
  <c r="CJ24"/>
  <c r="CI24"/>
  <c r="CD24"/>
  <c r="CC24"/>
  <c r="BX24"/>
  <c r="BW24"/>
  <c r="BR24"/>
  <c r="BQ24"/>
  <c r="BL24"/>
  <c r="BK24"/>
  <c r="BF24"/>
  <c r="BE24"/>
  <c r="BD24"/>
  <c r="BC24"/>
  <c r="AZ24"/>
  <c r="DT130" s="1"/>
  <c r="AY24"/>
  <c r="DS130" s="1"/>
  <c r="AX24"/>
  <c r="AW24"/>
  <c r="AT24"/>
  <c r="AS24"/>
  <c r="AP24"/>
  <c r="AO24"/>
  <c r="AL24"/>
  <c r="AK24"/>
  <c r="AH24"/>
  <c r="AG24"/>
  <c r="AD24"/>
  <c r="AC24"/>
  <c r="Z24"/>
  <c r="Y24"/>
  <c r="V24"/>
  <c r="U24"/>
  <c r="R24"/>
  <c r="Q24"/>
  <c r="N24"/>
  <c r="M24"/>
  <c r="J24"/>
  <c r="I24"/>
  <c r="H24"/>
  <c r="G24"/>
  <c r="D24"/>
  <c r="C24"/>
  <c r="DR23"/>
  <c r="DQ23"/>
  <c r="DP23"/>
  <c r="DO23"/>
  <c r="DN23"/>
  <c r="DM23"/>
  <c r="DH23"/>
  <c r="DG23"/>
  <c r="DB23"/>
  <c r="DA23"/>
  <c r="CV23"/>
  <c r="CU23"/>
  <c r="CP23"/>
  <c r="CO23"/>
  <c r="CJ23"/>
  <c r="CI23"/>
  <c r="CD23"/>
  <c r="CC23"/>
  <c r="BX23"/>
  <c r="BW23"/>
  <c r="BR23"/>
  <c r="BQ23"/>
  <c r="BL23"/>
  <c r="BK23"/>
  <c r="BF23"/>
  <c r="BE23"/>
  <c r="BD23"/>
  <c r="BC23"/>
  <c r="AZ23"/>
  <c r="DT23" s="1"/>
  <c r="AY23"/>
  <c r="DS23" s="1"/>
  <c r="AX23"/>
  <c r="AW23"/>
  <c r="AT23"/>
  <c r="AS23"/>
  <c r="AP23"/>
  <c r="AO23"/>
  <c r="AL23"/>
  <c r="AK23"/>
  <c r="AH23"/>
  <c r="AG23"/>
  <c r="AD23"/>
  <c r="AC23"/>
  <c r="Z23"/>
  <c r="Y23"/>
  <c r="V23"/>
  <c r="U23"/>
  <c r="R23"/>
  <c r="Q23"/>
  <c r="N23"/>
  <c r="M23"/>
  <c r="J23"/>
  <c r="I23"/>
  <c r="H23"/>
  <c r="G23"/>
  <c r="D23"/>
  <c r="C23"/>
  <c r="DR22"/>
  <c r="DQ22"/>
  <c r="DP22"/>
  <c r="DO22"/>
  <c r="DN22"/>
  <c r="DM22"/>
  <c r="DH22"/>
  <c r="DG22"/>
  <c r="DB22"/>
  <c r="DA22"/>
  <c r="CV22"/>
  <c r="CU22"/>
  <c r="CP22"/>
  <c r="CO22"/>
  <c r="CJ22"/>
  <c r="CI22"/>
  <c r="CD22"/>
  <c r="CC22"/>
  <c r="BX22"/>
  <c r="BW22"/>
  <c r="BR22"/>
  <c r="BQ22"/>
  <c r="BL22"/>
  <c r="BK22"/>
  <c r="BF22"/>
  <c r="BE22"/>
  <c r="BD22"/>
  <c r="BC22"/>
  <c r="AZ22"/>
  <c r="DT22" s="1"/>
  <c r="AY22"/>
  <c r="DS22" s="1"/>
  <c r="AX22"/>
  <c r="AW22"/>
  <c r="AT22"/>
  <c r="AS22"/>
  <c r="AP22"/>
  <c r="AO22"/>
  <c r="AL22"/>
  <c r="AK22"/>
  <c r="AH22"/>
  <c r="AG22"/>
  <c r="AD22"/>
  <c r="AC22"/>
  <c r="Z22"/>
  <c r="Y22"/>
  <c r="V22"/>
  <c r="U22"/>
  <c r="R22"/>
  <c r="Q22"/>
  <c r="N22"/>
  <c r="M22"/>
  <c r="J22"/>
  <c r="I22"/>
  <c r="H22"/>
  <c r="G22"/>
  <c r="D22"/>
  <c r="C22"/>
  <c r="DR21"/>
  <c r="DQ21"/>
  <c r="DP21"/>
  <c r="DO21"/>
  <c r="DN21"/>
  <c r="DM21"/>
  <c r="DH21"/>
  <c r="DG21"/>
  <c r="DB21"/>
  <c r="DA21"/>
  <c r="CV21"/>
  <c r="CU21"/>
  <c r="CP21"/>
  <c r="CO21"/>
  <c r="CJ21"/>
  <c r="CI21"/>
  <c r="CD21"/>
  <c r="CC21"/>
  <c r="BX21"/>
  <c r="BW21"/>
  <c r="BR21"/>
  <c r="BQ21"/>
  <c r="BL21"/>
  <c r="BK21"/>
  <c r="BF21"/>
  <c r="BE21"/>
  <c r="BD21"/>
  <c r="BC21"/>
  <c r="AZ21"/>
  <c r="DT21" s="1"/>
  <c r="AY21"/>
  <c r="DS21" s="1"/>
  <c r="AX21"/>
  <c r="AW21"/>
  <c r="AT21"/>
  <c r="AS21"/>
  <c r="AP21"/>
  <c r="AO21"/>
  <c r="AL21"/>
  <c r="AK21"/>
  <c r="AH21"/>
  <c r="AG21"/>
  <c r="AD21"/>
  <c r="AC21"/>
  <c r="Z21"/>
  <c r="Y21"/>
  <c r="V21"/>
  <c r="U21"/>
  <c r="R21"/>
  <c r="Q21"/>
  <c r="N21"/>
  <c r="M21"/>
  <c r="J21"/>
  <c r="I21"/>
  <c r="H21"/>
  <c r="G21"/>
  <c r="D21"/>
  <c r="C21"/>
  <c r="DR20"/>
  <c r="DQ20"/>
  <c r="DP20"/>
  <c r="DO20"/>
  <c r="DN20"/>
  <c r="DM20"/>
  <c r="DH20"/>
  <c r="DG20"/>
  <c r="DB20"/>
  <c r="DA20"/>
  <c r="CV20"/>
  <c r="CU20"/>
  <c r="CP20"/>
  <c r="CO20"/>
  <c r="CJ20"/>
  <c r="CI20"/>
  <c r="CD20"/>
  <c r="CC20"/>
  <c r="BX20"/>
  <c r="BW20"/>
  <c r="BR20"/>
  <c r="BQ20"/>
  <c r="BL20"/>
  <c r="BK20"/>
  <c r="BF20"/>
  <c r="BE20"/>
  <c r="BD20"/>
  <c r="BC20"/>
  <c r="AZ20"/>
  <c r="DT20" s="1"/>
  <c r="AY20"/>
  <c r="DS20" s="1"/>
  <c r="AX20"/>
  <c r="AW20"/>
  <c r="AT20"/>
  <c r="AS20"/>
  <c r="AP20"/>
  <c r="AO20"/>
  <c r="AL20"/>
  <c r="AK20"/>
  <c r="AH20"/>
  <c r="AG20"/>
  <c r="AD20"/>
  <c r="AC20"/>
  <c r="Z20"/>
  <c r="Y20"/>
  <c r="V20"/>
  <c r="U20"/>
  <c r="R20"/>
  <c r="Q20"/>
  <c r="N20"/>
  <c r="M20"/>
  <c r="J20"/>
  <c r="I20"/>
  <c r="H20"/>
  <c r="G20"/>
  <c r="D20"/>
  <c r="C20"/>
  <c r="DR19"/>
  <c r="DQ19"/>
  <c r="DP19"/>
  <c r="DO19"/>
  <c r="DN19"/>
  <c r="DM19"/>
  <c r="DH19"/>
  <c r="DG19"/>
  <c r="DB19"/>
  <c r="DA19"/>
  <c r="CV19"/>
  <c r="CU19"/>
  <c r="CP19"/>
  <c r="CO19"/>
  <c r="CJ19"/>
  <c r="CI19"/>
  <c r="CD19"/>
  <c r="CC19"/>
  <c r="BX19"/>
  <c r="BW19"/>
  <c r="BR19"/>
  <c r="BQ19"/>
  <c r="BL19"/>
  <c r="BK19"/>
  <c r="BF19"/>
  <c r="BE19"/>
  <c r="BD19"/>
  <c r="BC19"/>
  <c r="AZ19"/>
  <c r="DT19" s="1"/>
  <c r="AY19"/>
  <c r="DS19" s="1"/>
  <c r="AX19"/>
  <c r="AW19"/>
  <c r="AT19"/>
  <c r="AS19"/>
  <c r="AP19"/>
  <c r="AO19"/>
  <c r="AL19"/>
  <c r="AK19"/>
  <c r="AH19"/>
  <c r="AG19"/>
  <c r="AD19"/>
  <c r="AC19"/>
  <c r="Z19"/>
  <c r="Y19"/>
  <c r="V19"/>
  <c r="U19"/>
  <c r="R19"/>
  <c r="Q19"/>
  <c r="N19"/>
  <c r="M19"/>
  <c r="J19"/>
  <c r="I19"/>
  <c r="H19"/>
  <c r="G19"/>
  <c r="D19"/>
  <c r="C19"/>
  <c r="DR18"/>
  <c r="DQ18"/>
  <c r="DP18"/>
  <c r="DO18"/>
  <c r="DN18"/>
  <c r="DM18"/>
  <c r="DH18"/>
  <c r="DG18"/>
  <c r="DB18"/>
  <c r="DA18"/>
  <c r="CV18"/>
  <c r="CU18"/>
  <c r="CP18"/>
  <c r="CO18"/>
  <c r="CJ18"/>
  <c r="CI18"/>
  <c r="CD18"/>
  <c r="CC18"/>
  <c r="BX18"/>
  <c r="BW18"/>
  <c r="BR18"/>
  <c r="BQ18"/>
  <c r="BL18"/>
  <c r="BK18"/>
  <c r="BF18"/>
  <c r="BE18"/>
  <c r="BD18"/>
  <c r="BC18"/>
  <c r="AZ18"/>
  <c r="DT18" s="1"/>
  <c r="AY18"/>
  <c r="DS18" s="1"/>
  <c r="AX18"/>
  <c r="AW18"/>
  <c r="AT18"/>
  <c r="AS18"/>
  <c r="AP18"/>
  <c r="AO18"/>
  <c r="AL18"/>
  <c r="AK18"/>
  <c r="AH18"/>
  <c r="AG18"/>
  <c r="AD18"/>
  <c r="AC18"/>
  <c r="Z18"/>
  <c r="Y18"/>
  <c r="V18"/>
  <c r="U18"/>
  <c r="R18"/>
  <c r="Q18"/>
  <c r="N18"/>
  <c r="M18"/>
  <c r="J18"/>
  <c r="I18"/>
  <c r="H18"/>
  <c r="G18"/>
  <c r="D18"/>
  <c r="C18"/>
  <c r="DR17"/>
  <c r="DQ17"/>
  <c r="DP17"/>
  <c r="DO17"/>
  <c r="DN17"/>
  <c r="DM17"/>
  <c r="DH17"/>
  <c r="DG17"/>
  <c r="DB17"/>
  <c r="DA17"/>
  <c r="CV17"/>
  <c r="CU17"/>
  <c r="CP17"/>
  <c r="CO17"/>
  <c r="CJ17"/>
  <c r="CI17"/>
  <c r="CD17"/>
  <c r="CC17"/>
  <c r="BX17"/>
  <c r="BW17"/>
  <c r="BR17"/>
  <c r="BQ17"/>
  <c r="BL17"/>
  <c r="BK17"/>
  <c r="BF17"/>
  <c r="BE17"/>
  <c r="BD17"/>
  <c r="BC17"/>
  <c r="AZ17"/>
  <c r="DT17" s="1"/>
  <c r="AY17"/>
  <c r="DS17" s="1"/>
  <c r="AX17"/>
  <c r="AW17"/>
  <c r="AT17"/>
  <c r="AS17"/>
  <c r="AP17"/>
  <c r="AO17"/>
  <c r="AL17"/>
  <c r="AK17"/>
  <c r="AH17"/>
  <c r="AG17"/>
  <c r="AD17"/>
  <c r="AC17"/>
  <c r="Z17"/>
  <c r="Y17"/>
  <c r="V17"/>
  <c r="U17"/>
  <c r="R17"/>
  <c r="Q17"/>
  <c r="N17"/>
  <c r="M17"/>
  <c r="J17"/>
  <c r="I17"/>
  <c r="H17"/>
  <c r="G17"/>
  <c r="D17"/>
  <c r="C17"/>
  <c r="DQ16"/>
  <c r="DO16"/>
  <c r="DM16"/>
  <c r="DG16"/>
  <c r="DA16"/>
  <c r="CU16"/>
  <c r="CO16"/>
  <c r="CI16"/>
  <c r="CC16"/>
  <c r="BW16"/>
  <c r="BQ16"/>
  <c r="BK16"/>
  <c r="BE16"/>
  <c r="BC16"/>
  <c r="AY16"/>
  <c r="DS16" s="1"/>
  <c r="AW16"/>
  <c r="AS16"/>
  <c r="AO16"/>
  <c r="AK16"/>
  <c r="AG16"/>
  <c r="AC16"/>
  <c r="Y16"/>
  <c r="U16"/>
  <c r="Q16"/>
  <c r="M16"/>
  <c r="I16"/>
  <c r="G16"/>
  <c r="C16"/>
  <c r="DQ15"/>
  <c r="DO15"/>
  <c r="DM15"/>
  <c r="DG15"/>
  <c r="DA15"/>
  <c r="CU15"/>
  <c r="CO15"/>
  <c r="CI15"/>
  <c r="CC15"/>
  <c r="BW15"/>
  <c r="BQ15"/>
  <c r="BK15"/>
  <c r="BE15"/>
  <c r="BC15"/>
  <c r="AY15"/>
  <c r="DS15" s="1"/>
  <c r="AW15"/>
  <c r="AS15"/>
  <c r="AO15"/>
  <c r="AK15"/>
  <c r="AG15"/>
  <c r="AC15"/>
  <c r="Y15"/>
  <c r="U15"/>
  <c r="Q15"/>
  <c r="M15"/>
  <c r="I15"/>
  <c r="G15"/>
  <c r="C15"/>
  <c r="DR14"/>
  <c r="DQ14"/>
  <c r="DP14"/>
  <c r="DO14"/>
  <c r="DN14"/>
  <c r="DM14"/>
  <c r="DH14"/>
  <c r="DG14"/>
  <c r="DB14"/>
  <c r="DA14"/>
  <c r="CV14"/>
  <c r="CU14"/>
  <c r="CP14"/>
  <c r="CO14"/>
  <c r="CJ14"/>
  <c r="CI14"/>
  <c r="CD14"/>
  <c r="CC14"/>
  <c r="BX14"/>
  <c r="BW14"/>
  <c r="BR14"/>
  <c r="BQ14"/>
  <c r="BL14"/>
  <c r="BK14"/>
  <c r="BF14"/>
  <c r="BE14"/>
  <c r="BD14"/>
  <c r="BC14"/>
  <c r="AZ14"/>
  <c r="DT14" s="1"/>
  <c r="AY14"/>
  <c r="DS14" s="1"/>
  <c r="AX14"/>
  <c r="AW14"/>
  <c r="AT14"/>
  <c r="AS14"/>
  <c r="AP14"/>
  <c r="AO14"/>
  <c r="AL14"/>
  <c r="AK14"/>
  <c r="AH14"/>
  <c r="AG14"/>
  <c r="AD14"/>
  <c r="AC14"/>
  <c r="Z14"/>
  <c r="Y14"/>
  <c r="V14"/>
  <c r="U14"/>
  <c r="R14"/>
  <c r="Q14"/>
  <c r="N14"/>
  <c r="M14"/>
  <c r="J14"/>
  <c r="I14"/>
  <c r="H14"/>
  <c r="G14"/>
  <c r="D14"/>
  <c r="C14"/>
  <c r="DR13"/>
  <c r="DQ13"/>
  <c r="DP13"/>
  <c r="DO13"/>
  <c r="DN13"/>
  <c r="DM13"/>
  <c r="DH13"/>
  <c r="DG13"/>
  <c r="DB13"/>
  <c r="DA13"/>
  <c r="CV13"/>
  <c r="CU13"/>
  <c r="CP13"/>
  <c r="CO13"/>
  <c r="CJ13"/>
  <c r="CI13"/>
  <c r="CD13"/>
  <c r="CC13"/>
  <c r="BX13"/>
  <c r="BW13"/>
  <c r="BR13"/>
  <c r="BQ13"/>
  <c r="BL13"/>
  <c r="BK13"/>
  <c r="BF13"/>
  <c r="BE13"/>
  <c r="BD13"/>
  <c r="BC13"/>
  <c r="AZ13"/>
  <c r="DT13" s="1"/>
  <c r="AY13"/>
  <c r="DS13" s="1"/>
  <c r="AX13"/>
  <c r="AW13"/>
  <c r="AT13"/>
  <c r="AS13"/>
  <c r="AP13"/>
  <c r="AO13"/>
  <c r="AL13"/>
  <c r="AK13"/>
  <c r="AH13"/>
  <c r="AG13"/>
  <c r="AD13"/>
  <c r="AC13"/>
  <c r="Z13"/>
  <c r="Y13"/>
  <c r="V13"/>
  <c r="U13"/>
  <c r="R13"/>
  <c r="Q13"/>
  <c r="N13"/>
  <c r="M13"/>
  <c r="J13"/>
  <c r="I13"/>
  <c r="H13"/>
  <c r="G13"/>
  <c r="D13"/>
  <c r="C13"/>
  <c r="AX12"/>
  <c r="AW12"/>
  <c r="AT12"/>
  <c r="AS12"/>
  <c r="AP12"/>
  <c r="AO12"/>
  <c r="AL12"/>
  <c r="AK12"/>
  <c r="AH12"/>
  <c r="AG12"/>
  <c r="AD12"/>
  <c r="AC12"/>
  <c r="Z12"/>
  <c r="Y12"/>
  <c r="V12"/>
  <c r="U12"/>
  <c r="R12"/>
  <c r="Q12"/>
  <c r="N12"/>
  <c r="M12"/>
  <c r="J12"/>
  <c r="I12"/>
  <c r="H12"/>
  <c r="G12"/>
  <c r="D12"/>
  <c r="C12"/>
  <c r="DR11"/>
  <c r="DQ11"/>
  <c r="DP11"/>
  <c r="DO11"/>
  <c r="DN11"/>
  <c r="DM11"/>
  <c r="DH11"/>
  <c r="DG11"/>
  <c r="DB11"/>
  <c r="DA11"/>
  <c r="CV11"/>
  <c r="CU11"/>
  <c r="CP11"/>
  <c r="CO11"/>
  <c r="CJ11"/>
  <c r="CI11"/>
  <c r="CD11"/>
  <c r="CC11"/>
  <c r="BX11"/>
  <c r="BW11"/>
  <c r="BR11"/>
  <c r="BQ11"/>
  <c r="BL11"/>
  <c r="BK11"/>
  <c r="BF11"/>
  <c r="BE11"/>
  <c r="BD11"/>
  <c r="BC11"/>
  <c r="AZ11"/>
  <c r="DT11" s="1"/>
  <c r="AY11"/>
  <c r="DS11" s="1"/>
  <c r="AX11"/>
  <c r="AW11"/>
  <c r="AT11"/>
  <c r="AS11"/>
  <c r="AP11"/>
  <c r="AO11"/>
  <c r="AL11"/>
  <c r="AK11"/>
  <c r="AH11"/>
  <c r="AG11"/>
  <c r="AD11"/>
  <c r="AC11"/>
  <c r="Z11"/>
  <c r="Y11"/>
  <c r="V11"/>
  <c r="U11"/>
  <c r="R11"/>
  <c r="Q11"/>
  <c r="N11"/>
  <c r="M11"/>
  <c r="J11"/>
  <c r="I11"/>
  <c r="H11"/>
  <c r="G11"/>
  <c r="D11"/>
  <c r="C11"/>
  <c r="BN8"/>
  <c r="BR8" s="1"/>
  <c r="BT8" s="1"/>
  <c r="BM8"/>
  <c r="BQ8" s="1"/>
  <c r="BS8" s="1"/>
  <c r="BH8"/>
  <c r="BJ8" s="1"/>
  <c r="BG8"/>
  <c r="BI8" s="1"/>
  <c r="AY8"/>
  <c r="BA8" s="1"/>
  <c r="H8"/>
  <c r="J8" s="1"/>
  <c r="L8" s="1"/>
  <c r="N8" s="1"/>
  <c r="P8" s="1"/>
  <c r="R8" s="1"/>
  <c r="T8" s="1"/>
  <c r="V8" s="1"/>
  <c r="X8" s="1"/>
  <c r="Z8" s="1"/>
  <c r="AB8" s="1"/>
  <c r="AD8" s="1"/>
  <c r="AF8" s="1"/>
  <c r="AH8" s="1"/>
  <c r="AJ8" s="1"/>
  <c r="AL8" s="1"/>
  <c r="AN8" s="1"/>
  <c r="AP8" s="1"/>
  <c r="AR8" s="1"/>
  <c r="AT8" s="1"/>
  <c r="AV8" s="1"/>
  <c r="AX8" s="1"/>
  <c r="G8"/>
  <c r="I8" s="1"/>
  <c r="K8" s="1"/>
  <c r="M8" s="1"/>
  <c r="O8" s="1"/>
  <c r="Q8" s="1"/>
  <c r="S8" s="1"/>
  <c r="U8" s="1"/>
  <c r="W8" s="1"/>
  <c r="Y8" s="1"/>
  <c r="AA8" s="1"/>
  <c r="AC8" s="1"/>
  <c r="AE8" s="1"/>
  <c r="AG8" s="1"/>
  <c r="AI8" s="1"/>
  <c r="AK8" s="1"/>
  <c r="AM8" s="1"/>
  <c r="AO8" s="1"/>
  <c r="AQ8" s="1"/>
  <c r="AS8" s="1"/>
  <c r="AU8" s="1"/>
  <c r="AW8" s="1"/>
  <c r="DO7"/>
  <c r="DO113" s="1"/>
  <c r="AA5" i="9"/>
  <c r="D5"/>
  <c r="C5"/>
  <c r="BI7" i="10"/>
  <c r="BI7" i="9"/>
  <c r="BI113" s="1"/>
  <c r="Z182" i="1" l="1"/>
  <c r="AK182"/>
  <c r="AS182"/>
  <c r="AZ84" i="11"/>
  <c r="DT84" s="1"/>
  <c r="F48"/>
  <c r="DV48" s="1"/>
  <c r="F111"/>
  <c r="DV111" s="1"/>
  <c r="F51"/>
  <c r="DV51" s="1"/>
  <c r="V182" i="1"/>
  <c r="AD182"/>
  <c r="AG182"/>
  <c r="AO182"/>
  <c r="Y182"/>
  <c r="AH182"/>
  <c r="AP182"/>
  <c r="BH72" i="11"/>
  <c r="F73"/>
  <c r="BB73" s="1"/>
  <c r="BH80"/>
  <c r="BN80" s="1"/>
  <c r="E103"/>
  <c r="DU103" s="1"/>
  <c r="E106"/>
  <c r="DU106" s="1"/>
  <c r="E108"/>
  <c r="BA108" s="1"/>
  <c r="K109"/>
  <c r="BI109" s="1"/>
  <c r="E110"/>
  <c r="DU110" s="1"/>
  <c r="F44"/>
  <c r="DV44" s="1"/>
  <c r="BL75" i="1"/>
  <c r="BP75" s="1"/>
  <c r="BP125"/>
  <c r="F19" i="11"/>
  <c r="DV19" s="1"/>
  <c r="F22"/>
  <c r="DV22" s="1"/>
  <c r="F23"/>
  <c r="DV23" s="1"/>
  <c r="L24"/>
  <c r="CU49"/>
  <c r="DQ49"/>
  <c r="DQ47" s="1"/>
  <c r="E86"/>
  <c r="BA86" s="1"/>
  <c r="E92"/>
  <c r="DU92" s="1"/>
  <c r="E99"/>
  <c r="DU99" s="1"/>
  <c r="K25"/>
  <c r="E26"/>
  <c r="DU26" s="1"/>
  <c r="E29"/>
  <c r="BG45"/>
  <c r="BM45" s="1"/>
  <c r="BS45" s="1"/>
  <c r="BY45" s="1"/>
  <c r="CE45" s="1"/>
  <c r="CK45" s="1"/>
  <c r="CQ45" s="1"/>
  <c r="CW45" s="1"/>
  <c r="DC45" s="1"/>
  <c r="DI45" s="1"/>
  <c r="U101"/>
  <c r="AY101"/>
  <c r="DS101" s="1"/>
  <c r="DP49"/>
  <c r="F35"/>
  <c r="DV35" s="1"/>
  <c r="BH93"/>
  <c r="BN93" s="1"/>
  <c r="BT93" s="1"/>
  <c r="BZ93" s="1"/>
  <c r="CF93" s="1"/>
  <c r="CL93" s="1"/>
  <c r="CR93" s="1"/>
  <c r="CX93" s="1"/>
  <c r="DD93" s="1"/>
  <c r="DJ93" s="1"/>
  <c r="F97"/>
  <c r="DV97" s="1"/>
  <c r="BH97"/>
  <c r="BN97" s="1"/>
  <c r="BT97" s="1"/>
  <c r="BZ97" s="1"/>
  <c r="CF97" s="1"/>
  <c r="CL97" s="1"/>
  <c r="CR97" s="1"/>
  <c r="CX97" s="1"/>
  <c r="DD97" s="1"/>
  <c r="DJ97" s="1"/>
  <c r="E64"/>
  <c r="BA64" s="1"/>
  <c r="F56"/>
  <c r="DV56" s="1"/>
  <c r="F106"/>
  <c r="DV106" s="1"/>
  <c r="BH106"/>
  <c r="BE47"/>
  <c r="E72"/>
  <c r="BA72" s="1"/>
  <c r="AP27"/>
  <c r="BH32"/>
  <c r="BH33"/>
  <c r="BN33" s="1"/>
  <c r="BT33" s="1"/>
  <c r="BZ33" s="1"/>
  <c r="CF33" s="1"/>
  <c r="CL33" s="1"/>
  <c r="CR33" s="1"/>
  <c r="CX33" s="1"/>
  <c r="DD33" s="1"/>
  <c r="DJ33" s="1"/>
  <c r="BH34"/>
  <c r="BN34" s="1"/>
  <c r="E45"/>
  <c r="DU45" s="1"/>
  <c r="K46"/>
  <c r="BI46" s="1"/>
  <c r="F68"/>
  <c r="BB68" s="1"/>
  <c r="L105"/>
  <c r="BJ105" s="1"/>
  <c r="BH22"/>
  <c r="BN22" s="1"/>
  <c r="E31"/>
  <c r="DU31" s="1"/>
  <c r="DP38"/>
  <c r="J38"/>
  <c r="AP38"/>
  <c r="BH44"/>
  <c r="BN44" s="1"/>
  <c r="F50"/>
  <c r="DV50" s="1"/>
  <c r="BG58"/>
  <c r="BM58" s="1"/>
  <c r="BS58" s="1"/>
  <c r="BY58" s="1"/>
  <c r="CE58" s="1"/>
  <c r="CK58" s="1"/>
  <c r="CQ58" s="1"/>
  <c r="CW58" s="1"/>
  <c r="DC58" s="1"/>
  <c r="DI58" s="1"/>
  <c r="F30"/>
  <c r="DV30" s="1"/>
  <c r="L36"/>
  <c r="K41"/>
  <c r="BI41" s="1"/>
  <c r="C49"/>
  <c r="C47" s="1"/>
  <c r="Q49"/>
  <c r="Q47" s="1"/>
  <c r="AG49"/>
  <c r="AW49"/>
  <c r="AW47" s="1"/>
  <c r="BW49"/>
  <c r="BW47" s="1"/>
  <c r="K55"/>
  <c r="O55" s="1"/>
  <c r="L61"/>
  <c r="L62"/>
  <c r="BJ62" s="1"/>
  <c r="F69"/>
  <c r="BB69" s="1"/>
  <c r="F25"/>
  <c r="DV25" s="1"/>
  <c r="F43"/>
  <c r="DV43" s="1"/>
  <c r="F71"/>
  <c r="BB71" s="1"/>
  <c r="BH71"/>
  <c r="F72"/>
  <c r="BB72" s="1"/>
  <c r="F79"/>
  <c r="DV79" s="1"/>
  <c r="F80"/>
  <c r="DV80" s="1"/>
  <c r="CP78"/>
  <c r="F82"/>
  <c r="DV82" s="1"/>
  <c r="F83"/>
  <c r="DV83" s="1"/>
  <c r="N84"/>
  <c r="AD84"/>
  <c r="AT84"/>
  <c r="BF84"/>
  <c r="CD84"/>
  <c r="CP84"/>
  <c r="DB84"/>
  <c r="DR84"/>
  <c r="F93"/>
  <c r="DV93" s="1"/>
  <c r="F96"/>
  <c r="DV96" s="1"/>
  <c r="F98"/>
  <c r="DV98" s="1"/>
  <c r="L99"/>
  <c r="F100"/>
  <c r="DV100" s="1"/>
  <c r="BG106"/>
  <c r="BM106" s="1"/>
  <c r="BS106" s="1"/>
  <c r="BY106" s="1"/>
  <c r="CE106" s="1"/>
  <c r="CK106" s="1"/>
  <c r="CQ106" s="1"/>
  <c r="CW106" s="1"/>
  <c r="DC106" s="1"/>
  <c r="DI106" s="1"/>
  <c r="BG108"/>
  <c r="BM108" s="1"/>
  <c r="BS108" s="1"/>
  <c r="BY108" s="1"/>
  <c r="CE108" s="1"/>
  <c r="CK108" s="1"/>
  <c r="CQ108" s="1"/>
  <c r="CW108" s="1"/>
  <c r="DC108" s="1"/>
  <c r="DI108" s="1"/>
  <c r="BQ123" i="1"/>
  <c r="BR123"/>
  <c r="BF63"/>
  <c r="BP72"/>
  <c r="BN72"/>
  <c r="BR63"/>
  <c r="BO72"/>
  <c r="BM72"/>
  <c r="BQ63"/>
  <c r="BP63"/>
  <c r="K12" i="11"/>
  <c r="O12" s="1"/>
  <c r="BH25"/>
  <c r="BN25" s="1"/>
  <c r="BT25" s="1"/>
  <c r="BZ25" s="1"/>
  <c r="CF25" s="1"/>
  <c r="CL25" s="1"/>
  <c r="CR25" s="1"/>
  <c r="CX25" s="1"/>
  <c r="DD25" s="1"/>
  <c r="DJ25" s="1"/>
  <c r="K30"/>
  <c r="F32"/>
  <c r="DV32" s="1"/>
  <c r="Z38"/>
  <c r="F42"/>
  <c r="DV42" s="1"/>
  <c r="E54"/>
  <c r="DU54" s="1"/>
  <c r="E68"/>
  <c r="BA68" s="1"/>
  <c r="BN106"/>
  <c r="BT106" s="1"/>
  <c r="BZ106" s="1"/>
  <c r="CF106" s="1"/>
  <c r="CL106" s="1"/>
  <c r="CR106" s="1"/>
  <c r="CX106" s="1"/>
  <c r="DD106" s="1"/>
  <c r="DJ106" s="1"/>
  <c r="BT22"/>
  <c r="BZ22" s="1"/>
  <c r="CF22" s="1"/>
  <c r="CL22" s="1"/>
  <c r="CR22" s="1"/>
  <c r="CX22" s="1"/>
  <c r="DD22" s="1"/>
  <c r="DJ22" s="1"/>
  <c r="E73"/>
  <c r="BA73" s="1"/>
  <c r="BT80"/>
  <c r="BZ80" s="1"/>
  <c r="CF80" s="1"/>
  <c r="CL80" s="1"/>
  <c r="CR80" s="1"/>
  <c r="CX80" s="1"/>
  <c r="DD80" s="1"/>
  <c r="DJ80" s="1"/>
  <c r="M101"/>
  <c r="AC101"/>
  <c r="AS101"/>
  <c r="BE101"/>
  <c r="CC101"/>
  <c r="DA101"/>
  <c r="DQ101"/>
  <c r="BH19"/>
  <c r="BN19" s="1"/>
  <c r="BT19" s="1"/>
  <c r="BZ19" s="1"/>
  <c r="CF19" s="1"/>
  <c r="CL19" s="1"/>
  <c r="CR19" s="1"/>
  <c r="CX19" s="1"/>
  <c r="DD19" s="1"/>
  <c r="DJ19" s="1"/>
  <c r="BG23"/>
  <c r="BM23" s="1"/>
  <c r="BS23" s="1"/>
  <c r="BY23" s="1"/>
  <c r="CE23" s="1"/>
  <c r="CK23" s="1"/>
  <c r="CQ23" s="1"/>
  <c r="CW23" s="1"/>
  <c r="DC23" s="1"/>
  <c r="DI23" s="1"/>
  <c r="F39"/>
  <c r="DV39" s="1"/>
  <c r="L40"/>
  <c r="BJ40" s="1"/>
  <c r="F41"/>
  <c r="DV41" s="1"/>
  <c r="DO49"/>
  <c r="DO47" s="1"/>
  <c r="K52"/>
  <c r="BI52" s="1"/>
  <c r="BH56"/>
  <c r="BN56" s="1"/>
  <c r="BT56" s="1"/>
  <c r="BZ56" s="1"/>
  <c r="CF56" s="1"/>
  <c r="CL56" s="1"/>
  <c r="CR56" s="1"/>
  <c r="CX56" s="1"/>
  <c r="DD56" s="1"/>
  <c r="DJ56" s="1"/>
  <c r="L58"/>
  <c r="L59"/>
  <c r="BJ59" s="1"/>
  <c r="K64"/>
  <c r="BI64" s="1"/>
  <c r="BH69"/>
  <c r="E70"/>
  <c r="BA70" s="1"/>
  <c r="BH79"/>
  <c r="BG80"/>
  <c r="BM80" s="1"/>
  <c r="BS80" s="1"/>
  <c r="BY80" s="1"/>
  <c r="CE80" s="1"/>
  <c r="CK80" s="1"/>
  <c r="CQ80" s="1"/>
  <c r="CW80" s="1"/>
  <c r="DC80" s="1"/>
  <c r="DI80" s="1"/>
  <c r="F108"/>
  <c r="BB108" s="1"/>
  <c r="F109"/>
  <c r="DV109" s="1"/>
  <c r="E112"/>
  <c r="DU112" s="1"/>
  <c r="BG103"/>
  <c r="BM103" s="1"/>
  <c r="BS103" s="1"/>
  <c r="BY103" s="1"/>
  <c r="CE103" s="1"/>
  <c r="CK103" s="1"/>
  <c r="CQ103" s="1"/>
  <c r="CW103" s="1"/>
  <c r="DC103" s="1"/>
  <c r="DI103" s="1"/>
  <c r="BT34"/>
  <c r="BZ34" s="1"/>
  <c r="CF34" s="1"/>
  <c r="CL34" s="1"/>
  <c r="CR34" s="1"/>
  <c r="CX34" s="1"/>
  <c r="DD34" s="1"/>
  <c r="DJ34" s="1"/>
  <c r="CV38"/>
  <c r="BT44"/>
  <c r="BZ44" s="1"/>
  <c r="CF44" s="1"/>
  <c r="CL44" s="1"/>
  <c r="CR44" s="1"/>
  <c r="CX44" s="1"/>
  <c r="DD44" s="1"/>
  <c r="DJ44" s="1"/>
  <c r="E66"/>
  <c r="BA66" s="1"/>
  <c r="E96"/>
  <c r="DU96" s="1"/>
  <c r="F103"/>
  <c r="DV103" s="1"/>
  <c r="BH11"/>
  <c r="L13"/>
  <c r="BJ13" s="1"/>
  <c r="L14"/>
  <c r="L17"/>
  <c r="BJ17" s="1"/>
  <c r="F18"/>
  <c r="DV18" s="1"/>
  <c r="BH30"/>
  <c r="BN30" s="1"/>
  <c r="BT30" s="1"/>
  <c r="BZ30" s="1"/>
  <c r="CF30" s="1"/>
  <c r="CL30" s="1"/>
  <c r="CR30" s="1"/>
  <c r="CX30" s="1"/>
  <c r="DD30" s="1"/>
  <c r="DJ30" s="1"/>
  <c r="BG31"/>
  <c r="BM31" s="1"/>
  <c r="BS31" s="1"/>
  <c r="BY31" s="1"/>
  <c r="CE31" s="1"/>
  <c r="CK31" s="1"/>
  <c r="CQ31" s="1"/>
  <c r="CW31" s="1"/>
  <c r="DC31" s="1"/>
  <c r="DI31" s="1"/>
  <c r="BH43"/>
  <c r="BN43" s="1"/>
  <c r="BT43" s="1"/>
  <c r="BZ43" s="1"/>
  <c r="CF43" s="1"/>
  <c r="CL43" s="1"/>
  <c r="CR43" s="1"/>
  <c r="CX43" s="1"/>
  <c r="DD43" s="1"/>
  <c r="DJ43" s="1"/>
  <c r="L45"/>
  <c r="F46"/>
  <c r="DV46" s="1"/>
  <c r="F54"/>
  <c r="DV54" s="1"/>
  <c r="BH54"/>
  <c r="F55"/>
  <c r="DV55" s="1"/>
  <c r="K57"/>
  <c r="BI57" s="1"/>
  <c r="BH68"/>
  <c r="E69"/>
  <c r="BA69" s="1"/>
  <c r="K79"/>
  <c r="F86"/>
  <c r="BB86" s="1"/>
  <c r="E104"/>
  <c r="DU104" s="1"/>
  <c r="AK101"/>
  <c r="BQ101"/>
  <c r="DM101"/>
  <c r="K105"/>
  <c r="BI105" s="1"/>
  <c r="C101"/>
  <c r="BG65"/>
  <c r="BH73"/>
  <c r="K102"/>
  <c r="BI102" s="1"/>
  <c r="K18"/>
  <c r="O18" s="1"/>
  <c r="K36"/>
  <c r="BH48"/>
  <c r="L53"/>
  <c r="E61"/>
  <c r="DU61" s="1"/>
  <c r="K62"/>
  <c r="BI62" s="1"/>
  <c r="L65"/>
  <c r="BJ65" s="1"/>
  <c r="BH70"/>
  <c r="E71"/>
  <c r="BA71" s="1"/>
  <c r="D78"/>
  <c r="U84"/>
  <c r="AK84"/>
  <c r="BQ84"/>
  <c r="CO84"/>
  <c r="DM84"/>
  <c r="BH98"/>
  <c r="BN98" s="1"/>
  <c r="BT98" s="1"/>
  <c r="BZ98" s="1"/>
  <c r="CF98" s="1"/>
  <c r="CL98" s="1"/>
  <c r="CR98" s="1"/>
  <c r="CX98" s="1"/>
  <c r="DD98" s="1"/>
  <c r="DJ98" s="1"/>
  <c r="BG99"/>
  <c r="BM99" s="1"/>
  <c r="BS99" s="1"/>
  <c r="BY99" s="1"/>
  <c r="CE99" s="1"/>
  <c r="CK99" s="1"/>
  <c r="CQ99" s="1"/>
  <c r="CW99" s="1"/>
  <c r="DC99" s="1"/>
  <c r="DI99" s="1"/>
  <c r="BH111"/>
  <c r="BN111" s="1"/>
  <c r="BT111" s="1"/>
  <c r="BZ111" s="1"/>
  <c r="CF111" s="1"/>
  <c r="CL111" s="1"/>
  <c r="CR111" s="1"/>
  <c r="CX111" s="1"/>
  <c r="DD111" s="1"/>
  <c r="DJ111" s="1"/>
  <c r="AK49"/>
  <c r="AK47" s="1"/>
  <c r="D101"/>
  <c r="CU47"/>
  <c r="L20"/>
  <c r="P20" s="1"/>
  <c r="L21"/>
  <c r="BJ21" s="1"/>
  <c r="K22"/>
  <c r="O22" s="1"/>
  <c r="BH23"/>
  <c r="BN23" s="1"/>
  <c r="BT23" s="1"/>
  <c r="BZ23" s="1"/>
  <c r="CF23" s="1"/>
  <c r="CL23" s="1"/>
  <c r="CR23" s="1"/>
  <c r="CX23" s="1"/>
  <c r="DD23" s="1"/>
  <c r="DJ23" s="1"/>
  <c r="L26"/>
  <c r="BJ26" s="1"/>
  <c r="K28"/>
  <c r="O28" s="1"/>
  <c r="J27"/>
  <c r="R27"/>
  <c r="AH27"/>
  <c r="BH29"/>
  <c r="BN29" s="1"/>
  <c r="BT29" s="1"/>
  <c r="BZ29" s="1"/>
  <c r="CF29" s="1"/>
  <c r="CL29" s="1"/>
  <c r="CR29" s="1"/>
  <c r="CX29" s="1"/>
  <c r="DD29" s="1"/>
  <c r="DJ29" s="1"/>
  <c r="BL27"/>
  <c r="BX27"/>
  <c r="CJ27"/>
  <c r="CV27"/>
  <c r="L31"/>
  <c r="P31" s="1"/>
  <c r="K40"/>
  <c r="BH41"/>
  <c r="K48"/>
  <c r="BI48" s="1"/>
  <c r="K82"/>
  <c r="BI82" s="1"/>
  <c r="BH83"/>
  <c r="BN83" s="1"/>
  <c r="BT83" s="1"/>
  <c r="BZ83" s="1"/>
  <c r="CF83" s="1"/>
  <c r="CL83" s="1"/>
  <c r="CR83" s="1"/>
  <c r="CX83" s="1"/>
  <c r="DD83" s="1"/>
  <c r="DJ83" s="1"/>
  <c r="BG96"/>
  <c r="BM96" s="1"/>
  <c r="BS96" s="1"/>
  <c r="BY96" s="1"/>
  <c r="CE96" s="1"/>
  <c r="CK96" s="1"/>
  <c r="CQ96" s="1"/>
  <c r="CW96" s="1"/>
  <c r="DC96" s="1"/>
  <c r="DI96" s="1"/>
  <c r="DR94"/>
  <c r="DR91" s="1"/>
  <c r="K98"/>
  <c r="O98" s="1"/>
  <c r="G101"/>
  <c r="Q101"/>
  <c r="AG101"/>
  <c r="AW101"/>
  <c r="BK101"/>
  <c r="CI101"/>
  <c r="DG101"/>
  <c r="I101"/>
  <c r="Y101"/>
  <c r="AO101"/>
  <c r="BG104"/>
  <c r="BM104" s="1"/>
  <c r="BS104" s="1"/>
  <c r="BY104" s="1"/>
  <c r="CE104" s="1"/>
  <c r="CK104" s="1"/>
  <c r="CQ104" s="1"/>
  <c r="CW104" s="1"/>
  <c r="DC104" s="1"/>
  <c r="DI104" s="1"/>
  <c r="BC101"/>
  <c r="BW101"/>
  <c r="CU101"/>
  <c r="DO101"/>
  <c r="K107"/>
  <c r="BI107" s="1"/>
  <c r="BG110"/>
  <c r="BM110" s="1"/>
  <c r="BS110" s="1"/>
  <c r="BY110" s="1"/>
  <c r="CE110" s="1"/>
  <c r="CK110" s="1"/>
  <c r="CQ110" s="1"/>
  <c r="CW110" s="1"/>
  <c r="DC110" s="1"/>
  <c r="DI110" s="1"/>
  <c r="D38"/>
  <c r="AG47"/>
  <c r="U49"/>
  <c r="U47" s="1"/>
  <c r="K13"/>
  <c r="K14"/>
  <c r="O14" s="1"/>
  <c r="K17"/>
  <c r="O17" s="1"/>
  <c r="BH18"/>
  <c r="BN18" s="1"/>
  <c r="BT18" s="1"/>
  <c r="BZ18" s="1"/>
  <c r="CF18" s="1"/>
  <c r="CL18" s="1"/>
  <c r="CR18" s="1"/>
  <c r="CX18" s="1"/>
  <c r="DD18" s="1"/>
  <c r="DJ18" s="1"/>
  <c r="BG19"/>
  <c r="BM19" s="1"/>
  <c r="BS19" s="1"/>
  <c r="BY19" s="1"/>
  <c r="CE19" s="1"/>
  <c r="CK19" s="1"/>
  <c r="CQ19" s="1"/>
  <c r="CW19" s="1"/>
  <c r="DC19" s="1"/>
  <c r="DI19" s="1"/>
  <c r="BG20"/>
  <c r="BM20" s="1"/>
  <c r="BS20" s="1"/>
  <c r="BY20" s="1"/>
  <c r="CE20" s="1"/>
  <c r="CK20" s="1"/>
  <c r="CQ20" s="1"/>
  <c r="CW20" s="1"/>
  <c r="DC20" s="1"/>
  <c r="DI20" s="1"/>
  <c r="BG21"/>
  <c r="BM21" s="1"/>
  <c r="BS21" s="1"/>
  <c r="BY21" s="1"/>
  <c r="CE21" s="1"/>
  <c r="CK21" s="1"/>
  <c r="CQ21" s="1"/>
  <c r="CW21" s="1"/>
  <c r="DC21" s="1"/>
  <c r="DI21" s="1"/>
  <c r="BG35"/>
  <c r="BM35" s="1"/>
  <c r="BS35" s="1"/>
  <c r="BY35" s="1"/>
  <c r="CE35" s="1"/>
  <c r="CK35" s="1"/>
  <c r="CQ35" s="1"/>
  <c r="CW35" s="1"/>
  <c r="DC35" s="1"/>
  <c r="DI35" s="1"/>
  <c r="K44"/>
  <c r="AZ49"/>
  <c r="DT49" s="1"/>
  <c r="K51"/>
  <c r="BI51" s="1"/>
  <c r="K53"/>
  <c r="O53" s="1"/>
  <c r="BG54"/>
  <c r="BH55"/>
  <c r="BN55" s="1"/>
  <c r="BT55" s="1"/>
  <c r="BG56"/>
  <c r="BM56" s="1"/>
  <c r="BS56" s="1"/>
  <c r="BY56" s="1"/>
  <c r="CE56" s="1"/>
  <c r="CK56" s="1"/>
  <c r="CQ56" s="1"/>
  <c r="CW56" s="1"/>
  <c r="DC56" s="1"/>
  <c r="DI56" s="1"/>
  <c r="K59"/>
  <c r="BI59" s="1"/>
  <c r="BG60"/>
  <c r="L63"/>
  <c r="BJ63" s="1"/>
  <c r="L66"/>
  <c r="BJ66" s="1"/>
  <c r="BG67"/>
  <c r="BG68"/>
  <c r="BG69"/>
  <c r="BG70"/>
  <c r="BG71"/>
  <c r="BG72"/>
  <c r="BG73"/>
  <c r="L92"/>
  <c r="P92" s="1"/>
  <c r="K93"/>
  <c r="O93" s="1"/>
  <c r="K100"/>
  <c r="BH103"/>
  <c r="BN103" s="1"/>
  <c r="BT103" s="1"/>
  <c r="BZ103" s="1"/>
  <c r="CF103" s="1"/>
  <c r="CL103" s="1"/>
  <c r="CR103" s="1"/>
  <c r="CX103" s="1"/>
  <c r="DD103" s="1"/>
  <c r="DJ103" s="1"/>
  <c r="BH109"/>
  <c r="BN109" s="1"/>
  <c r="BT109" s="1"/>
  <c r="BZ109" s="1"/>
  <c r="CF109" s="1"/>
  <c r="CL109" s="1"/>
  <c r="CR109" s="1"/>
  <c r="CX109" s="1"/>
  <c r="DD109" s="1"/>
  <c r="DJ109" s="1"/>
  <c r="BG112"/>
  <c r="BM112" s="1"/>
  <c r="BS112" s="1"/>
  <c r="BY112" s="1"/>
  <c r="CE112" s="1"/>
  <c r="CK112" s="1"/>
  <c r="CQ112" s="1"/>
  <c r="CW112" s="1"/>
  <c r="DC112" s="1"/>
  <c r="DI112" s="1"/>
  <c r="BG24"/>
  <c r="BM24" s="1"/>
  <c r="BS24" s="1"/>
  <c r="BY24" s="1"/>
  <c r="CE24" s="1"/>
  <c r="CK24" s="1"/>
  <c r="CQ24" s="1"/>
  <c r="CW24" s="1"/>
  <c r="DC24" s="1"/>
  <c r="DI24" s="1"/>
  <c r="K26"/>
  <c r="O26" s="1"/>
  <c r="BH28"/>
  <c r="BN28" s="1"/>
  <c r="BG29"/>
  <c r="BM29" s="1"/>
  <c r="BS29" s="1"/>
  <c r="BY29" s="1"/>
  <c r="CE29" s="1"/>
  <c r="CK29" s="1"/>
  <c r="CQ29" s="1"/>
  <c r="CW29" s="1"/>
  <c r="DC29" s="1"/>
  <c r="DI29" s="1"/>
  <c r="K32"/>
  <c r="K33"/>
  <c r="O33" s="1"/>
  <c r="BH35"/>
  <c r="BN35" s="1"/>
  <c r="BT35" s="1"/>
  <c r="BZ35" s="1"/>
  <c r="CF35" s="1"/>
  <c r="CL35" s="1"/>
  <c r="CR35" s="1"/>
  <c r="CX35" s="1"/>
  <c r="DD35" s="1"/>
  <c r="DJ35" s="1"/>
  <c r="R38"/>
  <c r="AX38"/>
  <c r="BH39"/>
  <c r="BN39" s="1"/>
  <c r="CJ38"/>
  <c r="AH38"/>
  <c r="BL38"/>
  <c r="DH38"/>
  <c r="BH42"/>
  <c r="BN42" s="1"/>
  <c r="BT42" s="1"/>
  <c r="BZ42" s="1"/>
  <c r="CF42" s="1"/>
  <c r="CL42" s="1"/>
  <c r="CR42" s="1"/>
  <c r="CX42" s="1"/>
  <c r="DD42" s="1"/>
  <c r="DJ42" s="1"/>
  <c r="BG43"/>
  <c r="BM43" s="1"/>
  <c r="BS43" s="1"/>
  <c r="BY43" s="1"/>
  <c r="CE43" s="1"/>
  <c r="CK43" s="1"/>
  <c r="CQ43" s="1"/>
  <c r="CW43" s="1"/>
  <c r="DC43" s="1"/>
  <c r="DI43" s="1"/>
  <c r="BH46"/>
  <c r="D49"/>
  <c r="I49"/>
  <c r="I47" s="1"/>
  <c r="K47" s="1"/>
  <c r="BI47" s="1"/>
  <c r="Y49"/>
  <c r="Y47" s="1"/>
  <c r="AO49"/>
  <c r="AO47" s="1"/>
  <c r="BK49"/>
  <c r="BK47" s="1"/>
  <c r="BQ49"/>
  <c r="BQ47" s="1"/>
  <c r="CC49"/>
  <c r="CC47" s="1"/>
  <c r="CI49"/>
  <c r="CI47" s="1"/>
  <c r="CO49"/>
  <c r="CO47" s="1"/>
  <c r="DA49"/>
  <c r="DA47" s="1"/>
  <c r="DG49"/>
  <c r="DG47" s="1"/>
  <c r="DM49"/>
  <c r="DM47" s="1"/>
  <c r="J49"/>
  <c r="BH51"/>
  <c r="L52"/>
  <c r="BJ52" s="1"/>
  <c r="BF49"/>
  <c r="L57"/>
  <c r="BJ57" s="1"/>
  <c r="L60"/>
  <c r="BJ60" s="1"/>
  <c r="BG61"/>
  <c r="BM61" s="1"/>
  <c r="BS61" s="1"/>
  <c r="BY61" s="1"/>
  <c r="CE61" s="1"/>
  <c r="CK61" s="1"/>
  <c r="CQ61" s="1"/>
  <c r="CW61" s="1"/>
  <c r="DC61" s="1"/>
  <c r="DI61" s="1"/>
  <c r="K63"/>
  <c r="BI63" s="1"/>
  <c r="L64"/>
  <c r="BJ64" s="1"/>
  <c r="C78"/>
  <c r="V78"/>
  <c r="BH82"/>
  <c r="CJ81"/>
  <c r="BG83"/>
  <c r="BM83" s="1"/>
  <c r="BS83" s="1"/>
  <c r="BY83" s="1"/>
  <c r="CE83" s="1"/>
  <c r="CK83" s="1"/>
  <c r="CQ83" s="1"/>
  <c r="CW83" s="1"/>
  <c r="DC83" s="1"/>
  <c r="DI83" s="1"/>
  <c r="L85"/>
  <c r="P85" s="1"/>
  <c r="BG92"/>
  <c r="L95"/>
  <c r="P95" s="1"/>
  <c r="BH96"/>
  <c r="BN96" s="1"/>
  <c r="BT96" s="1"/>
  <c r="BZ96" s="1"/>
  <c r="CF96" s="1"/>
  <c r="CL96" s="1"/>
  <c r="CR96" s="1"/>
  <c r="CX96" s="1"/>
  <c r="DD96" s="1"/>
  <c r="DJ96" s="1"/>
  <c r="BG97"/>
  <c r="BM97" s="1"/>
  <c r="BS97" s="1"/>
  <c r="BY97" s="1"/>
  <c r="CE97" s="1"/>
  <c r="CK97" s="1"/>
  <c r="CQ97" s="1"/>
  <c r="CW97" s="1"/>
  <c r="DC97" s="1"/>
  <c r="DI97" s="1"/>
  <c r="BH100"/>
  <c r="BN100" s="1"/>
  <c r="BT100" s="1"/>
  <c r="BZ100" s="1"/>
  <c r="CF100" s="1"/>
  <c r="CL100" s="1"/>
  <c r="CR100" s="1"/>
  <c r="CX100" s="1"/>
  <c r="DD100" s="1"/>
  <c r="DJ100" s="1"/>
  <c r="BH108"/>
  <c r="BN108" s="1"/>
  <c r="BT108" s="1"/>
  <c r="BZ108" s="1"/>
  <c r="CF108" s="1"/>
  <c r="CL108" s="1"/>
  <c r="CR108" s="1"/>
  <c r="CX108" s="1"/>
  <c r="DD108" s="1"/>
  <c r="DJ108" s="1"/>
  <c r="L110"/>
  <c r="BJ110" s="1"/>
  <c r="K111"/>
  <c r="BI111" s="1"/>
  <c r="C81"/>
  <c r="BG13"/>
  <c r="BM13" s="1"/>
  <c r="BS13" s="1"/>
  <c r="BY13" s="1"/>
  <c r="CE13" s="1"/>
  <c r="CK13" s="1"/>
  <c r="CQ13" s="1"/>
  <c r="CW13" s="1"/>
  <c r="DC13" s="1"/>
  <c r="DI13" s="1"/>
  <c r="BG14"/>
  <c r="BM14" s="1"/>
  <c r="BS14" s="1"/>
  <c r="BY14" s="1"/>
  <c r="CE14" s="1"/>
  <c r="CK14" s="1"/>
  <c r="CQ14" s="1"/>
  <c r="CW14" s="1"/>
  <c r="DC14" s="1"/>
  <c r="DI14" s="1"/>
  <c r="BG17"/>
  <c r="BM17" s="1"/>
  <c r="BS17" s="1"/>
  <c r="BY17" s="1"/>
  <c r="CE17" s="1"/>
  <c r="CK17" s="1"/>
  <c r="CQ17" s="1"/>
  <c r="CW17" s="1"/>
  <c r="DC17" s="1"/>
  <c r="DI17" s="1"/>
  <c r="L18"/>
  <c r="BJ18" s="1"/>
  <c r="K19"/>
  <c r="O19" s="1"/>
  <c r="F20"/>
  <c r="DV20" s="1"/>
  <c r="BH20"/>
  <c r="BN20" s="1"/>
  <c r="BT20" s="1"/>
  <c r="BZ20" s="1"/>
  <c r="CF20" s="1"/>
  <c r="CL20" s="1"/>
  <c r="CR20" s="1"/>
  <c r="CX20" s="1"/>
  <c r="DD20" s="1"/>
  <c r="DJ20" s="1"/>
  <c r="K24"/>
  <c r="BI24" s="1"/>
  <c r="E25"/>
  <c r="DU25" s="1"/>
  <c r="BG25"/>
  <c r="BM25" s="1"/>
  <c r="BS25" s="1"/>
  <c r="BY25" s="1"/>
  <c r="CE25" s="1"/>
  <c r="CK25" s="1"/>
  <c r="CQ25" s="1"/>
  <c r="CW25" s="1"/>
  <c r="DC25" s="1"/>
  <c r="DI25" s="1"/>
  <c r="BG28"/>
  <c r="BM28" s="1"/>
  <c r="L29"/>
  <c r="P29" s="1"/>
  <c r="DR27"/>
  <c r="L32"/>
  <c r="BJ32" s="1"/>
  <c r="L33"/>
  <c r="P33" s="1"/>
  <c r="F36"/>
  <c r="DV36" s="1"/>
  <c r="BH36"/>
  <c r="BN36" s="1"/>
  <c r="BT36" s="1"/>
  <c r="BZ36" s="1"/>
  <c r="CF36" s="1"/>
  <c r="CL36" s="1"/>
  <c r="CR36" s="1"/>
  <c r="CX36" s="1"/>
  <c r="DD36" s="1"/>
  <c r="DJ36" s="1"/>
  <c r="F40"/>
  <c r="BB40" s="1"/>
  <c r="BH40"/>
  <c r="BN40" s="1"/>
  <c r="BT40" s="1"/>
  <c r="BZ40" s="1"/>
  <c r="CF40" s="1"/>
  <c r="CL40" s="1"/>
  <c r="CR40" s="1"/>
  <c r="CX40" s="1"/>
  <c r="DD40" s="1"/>
  <c r="DJ40" s="1"/>
  <c r="BG41"/>
  <c r="E42"/>
  <c r="DU42" s="1"/>
  <c r="BG42"/>
  <c r="BM42" s="1"/>
  <c r="BS42" s="1"/>
  <c r="BY42" s="1"/>
  <c r="CE42" s="1"/>
  <c r="CK42" s="1"/>
  <c r="CQ42" s="1"/>
  <c r="CW42" s="1"/>
  <c r="DC42" s="1"/>
  <c r="DI42" s="1"/>
  <c r="L43"/>
  <c r="P43" s="1"/>
  <c r="L46"/>
  <c r="BJ46" s="1"/>
  <c r="BG50"/>
  <c r="BC49"/>
  <c r="BG59"/>
  <c r="F60"/>
  <c r="DV60" s="1"/>
  <c r="BH60"/>
  <c r="F61"/>
  <c r="DV61" s="1"/>
  <c r="BH61"/>
  <c r="BN61" s="1"/>
  <c r="BT61" s="1"/>
  <c r="BZ61" s="1"/>
  <c r="CF61" s="1"/>
  <c r="CL61" s="1"/>
  <c r="CR61" s="1"/>
  <c r="CX61" s="1"/>
  <c r="DD61" s="1"/>
  <c r="DJ61" s="1"/>
  <c r="K65"/>
  <c r="BI65" s="1"/>
  <c r="E65"/>
  <c r="BA65" s="1"/>
  <c r="L107"/>
  <c r="BJ107" s="1"/>
  <c r="F107"/>
  <c r="DV107" s="1"/>
  <c r="L11"/>
  <c r="E22"/>
  <c r="DU22" s="1"/>
  <c r="BG22"/>
  <c r="BM22" s="1"/>
  <c r="BS22" s="1"/>
  <c r="BY22" s="1"/>
  <c r="CE22" s="1"/>
  <c r="CK22" s="1"/>
  <c r="CQ22" s="1"/>
  <c r="CW22" s="1"/>
  <c r="DC22" s="1"/>
  <c r="DI22" s="1"/>
  <c r="L23"/>
  <c r="BJ23" s="1"/>
  <c r="BG26"/>
  <c r="BM26" s="1"/>
  <c r="BS26" s="1"/>
  <c r="BY26" s="1"/>
  <c r="CE26" s="1"/>
  <c r="CK26" s="1"/>
  <c r="CQ26" s="1"/>
  <c r="CW26" s="1"/>
  <c r="DC26" s="1"/>
  <c r="DI26" s="1"/>
  <c r="Z27"/>
  <c r="DH27"/>
  <c r="L30"/>
  <c r="BJ30" s="1"/>
  <c r="F31"/>
  <c r="DV31" s="1"/>
  <c r="BH31"/>
  <c r="BN31" s="1"/>
  <c r="BT31" s="1"/>
  <c r="BZ31" s="1"/>
  <c r="CF31" s="1"/>
  <c r="CL31" s="1"/>
  <c r="CR31" s="1"/>
  <c r="CX31" s="1"/>
  <c r="DD31" s="1"/>
  <c r="DJ31" s="1"/>
  <c r="BG34"/>
  <c r="BM34" s="1"/>
  <c r="BS34" s="1"/>
  <c r="BY34" s="1"/>
  <c r="CE34" s="1"/>
  <c r="CK34" s="1"/>
  <c r="CQ34" s="1"/>
  <c r="CW34" s="1"/>
  <c r="DC34" s="1"/>
  <c r="DI34" s="1"/>
  <c r="L35"/>
  <c r="BJ35" s="1"/>
  <c r="L39"/>
  <c r="P39" s="1"/>
  <c r="H38"/>
  <c r="N38"/>
  <c r="V38"/>
  <c r="AD38"/>
  <c r="AL38"/>
  <c r="AT38"/>
  <c r="DT39"/>
  <c r="AZ38"/>
  <c r="DT38" s="1"/>
  <c r="BF38"/>
  <c r="BR38"/>
  <c r="CD38"/>
  <c r="CP38"/>
  <c r="DB38"/>
  <c r="DN38"/>
  <c r="DR38"/>
  <c r="L44"/>
  <c r="P44" s="1"/>
  <c r="F45"/>
  <c r="DV45" s="1"/>
  <c r="BH45"/>
  <c r="BN45" s="1"/>
  <c r="BT45" s="1"/>
  <c r="BZ45" s="1"/>
  <c r="CF45" s="1"/>
  <c r="CL45" s="1"/>
  <c r="CR45" s="1"/>
  <c r="CX45" s="1"/>
  <c r="DD45" s="1"/>
  <c r="DJ45" s="1"/>
  <c r="L48"/>
  <c r="BJ48" s="1"/>
  <c r="M49"/>
  <c r="M47" s="1"/>
  <c r="AC49"/>
  <c r="AC47" s="1"/>
  <c r="AS49"/>
  <c r="AS47" s="1"/>
  <c r="F53"/>
  <c r="DV53" s="1"/>
  <c r="BH53"/>
  <c r="BN53" s="1"/>
  <c r="BT53" s="1"/>
  <c r="BZ53" s="1"/>
  <c r="CF53" s="1"/>
  <c r="CL53" s="1"/>
  <c r="CR53" s="1"/>
  <c r="CX53" s="1"/>
  <c r="DD53" s="1"/>
  <c r="DJ53" s="1"/>
  <c r="L54"/>
  <c r="BJ54" s="1"/>
  <c r="BG55"/>
  <c r="BM55" s="1"/>
  <c r="BM47" s="1"/>
  <c r="L56"/>
  <c r="P56" s="1"/>
  <c r="BG63"/>
  <c r="L82"/>
  <c r="P82" s="1"/>
  <c r="K83"/>
  <c r="O83" s="1"/>
  <c r="I84"/>
  <c r="Q84"/>
  <c r="Y84"/>
  <c r="AG84"/>
  <c r="AO84"/>
  <c r="AW84"/>
  <c r="BG85"/>
  <c r="BM85" s="1"/>
  <c r="BC84"/>
  <c r="BK84"/>
  <c r="BW84"/>
  <c r="CI84"/>
  <c r="CU84"/>
  <c r="DG84"/>
  <c r="DO84"/>
  <c r="BG95"/>
  <c r="BM95" s="1"/>
  <c r="BS95" s="1"/>
  <c r="BY95" s="1"/>
  <c r="CE95" s="1"/>
  <c r="CK95" s="1"/>
  <c r="CQ95" s="1"/>
  <c r="CW95" s="1"/>
  <c r="DC95" s="1"/>
  <c r="DI95" s="1"/>
  <c r="K96"/>
  <c r="O96" s="1"/>
  <c r="J101"/>
  <c r="R101"/>
  <c r="Z101"/>
  <c r="AH101"/>
  <c r="AP101"/>
  <c r="AX101"/>
  <c r="BL101"/>
  <c r="BX101"/>
  <c r="CJ101"/>
  <c r="CV101"/>
  <c r="DH101"/>
  <c r="DP101"/>
  <c r="BN32"/>
  <c r="BT32" s="1"/>
  <c r="BZ32" s="1"/>
  <c r="CF32" s="1"/>
  <c r="CL32" s="1"/>
  <c r="CR32" s="1"/>
  <c r="CX32" s="1"/>
  <c r="DD32" s="1"/>
  <c r="DJ32" s="1"/>
  <c r="D47"/>
  <c r="D37" s="1"/>
  <c r="L104"/>
  <c r="BJ104" s="1"/>
  <c r="F104"/>
  <c r="DV104" s="1"/>
  <c r="L112"/>
  <c r="BJ112" s="1"/>
  <c r="F112"/>
  <c r="DV112" s="1"/>
  <c r="K34"/>
  <c r="E34"/>
  <c r="DU34" s="1"/>
  <c r="G47"/>
  <c r="K85"/>
  <c r="BI85" s="1"/>
  <c r="E85"/>
  <c r="G84"/>
  <c r="DS85"/>
  <c r="AY84"/>
  <c r="DS84" s="1"/>
  <c r="K95"/>
  <c r="E95"/>
  <c r="DU95" s="1"/>
  <c r="L102"/>
  <c r="BJ102" s="1"/>
  <c r="H101"/>
  <c r="F102"/>
  <c r="N101"/>
  <c r="V101"/>
  <c r="AD101"/>
  <c r="AL101"/>
  <c r="AT101"/>
  <c r="DT102"/>
  <c r="AZ101"/>
  <c r="DT101" s="1"/>
  <c r="BF101"/>
  <c r="BR101"/>
  <c r="CD101"/>
  <c r="CP101"/>
  <c r="DB101"/>
  <c r="DN101"/>
  <c r="DR101"/>
  <c r="L97"/>
  <c r="BJ97" s="1"/>
  <c r="L100"/>
  <c r="BH102"/>
  <c r="BN102" s="1"/>
  <c r="BT102" s="1"/>
  <c r="BZ102" s="1"/>
  <c r="CF102" s="1"/>
  <c r="CL102" s="1"/>
  <c r="CR102" s="1"/>
  <c r="CX102" s="1"/>
  <c r="DD102" s="1"/>
  <c r="DJ102" s="1"/>
  <c r="L103"/>
  <c r="BJ103" s="1"/>
  <c r="BH104"/>
  <c r="BN104" s="1"/>
  <c r="BT104" s="1"/>
  <c r="BZ104" s="1"/>
  <c r="CF104" s="1"/>
  <c r="CL104" s="1"/>
  <c r="CR104" s="1"/>
  <c r="CX104" s="1"/>
  <c r="DD104" s="1"/>
  <c r="DJ104" s="1"/>
  <c r="BH107"/>
  <c r="BN107" s="1"/>
  <c r="BT107" s="1"/>
  <c r="BZ107" s="1"/>
  <c r="CF107" s="1"/>
  <c r="CL107" s="1"/>
  <c r="CR107" s="1"/>
  <c r="CX107" s="1"/>
  <c r="DD107" s="1"/>
  <c r="DJ107" s="1"/>
  <c r="L108"/>
  <c r="BJ108" s="1"/>
  <c r="L111"/>
  <c r="BJ111" s="1"/>
  <c r="BH112"/>
  <c r="BN112" s="1"/>
  <c r="BT112" s="1"/>
  <c r="BZ112" s="1"/>
  <c r="CF112" s="1"/>
  <c r="CL112" s="1"/>
  <c r="CR112" s="1"/>
  <c r="CX112" s="1"/>
  <c r="DD112" s="1"/>
  <c r="DJ112" s="1"/>
  <c r="BG11"/>
  <c r="F13"/>
  <c r="DV13" s="1"/>
  <c r="BH13"/>
  <c r="BN13" s="1"/>
  <c r="BT13" s="1"/>
  <c r="BZ13" s="1"/>
  <c r="CF13" s="1"/>
  <c r="CL13" s="1"/>
  <c r="CR13" s="1"/>
  <c r="CX13" s="1"/>
  <c r="DD13" s="1"/>
  <c r="DJ13" s="1"/>
  <c r="BH14"/>
  <c r="BN14" s="1"/>
  <c r="BT14" s="1"/>
  <c r="BZ14" s="1"/>
  <c r="CF14" s="1"/>
  <c r="CL14" s="1"/>
  <c r="CR14" s="1"/>
  <c r="CX14" s="1"/>
  <c r="DD14" s="1"/>
  <c r="DJ14" s="1"/>
  <c r="BH17"/>
  <c r="BN17" s="1"/>
  <c r="BT17" s="1"/>
  <c r="BZ17" s="1"/>
  <c r="CF17" s="1"/>
  <c r="CL17" s="1"/>
  <c r="CR17" s="1"/>
  <c r="CX17" s="1"/>
  <c r="DD17" s="1"/>
  <c r="DJ17" s="1"/>
  <c r="BG18"/>
  <c r="BM18" s="1"/>
  <c r="BS18" s="1"/>
  <c r="BY18" s="1"/>
  <c r="CE18" s="1"/>
  <c r="CK18" s="1"/>
  <c r="CQ18" s="1"/>
  <c r="CW18" s="1"/>
  <c r="DC18" s="1"/>
  <c r="DI18" s="1"/>
  <c r="L19"/>
  <c r="K20"/>
  <c r="BI20" s="1"/>
  <c r="F21"/>
  <c r="DV21" s="1"/>
  <c r="BH21"/>
  <c r="BN21" s="1"/>
  <c r="BT21" s="1"/>
  <c r="BZ21" s="1"/>
  <c r="CF21" s="1"/>
  <c r="CL21" s="1"/>
  <c r="CR21" s="1"/>
  <c r="CX21" s="1"/>
  <c r="DD21" s="1"/>
  <c r="DJ21" s="1"/>
  <c r="L22"/>
  <c r="K23"/>
  <c r="BI23" s="1"/>
  <c r="F24"/>
  <c r="DV24" s="1"/>
  <c r="BH24"/>
  <c r="BN24" s="1"/>
  <c r="BT24" s="1"/>
  <c r="BZ24" s="1"/>
  <c r="CF24" s="1"/>
  <c r="CL24" s="1"/>
  <c r="CR24" s="1"/>
  <c r="CX24" s="1"/>
  <c r="DD24" s="1"/>
  <c r="DJ24" s="1"/>
  <c r="L25"/>
  <c r="F26"/>
  <c r="DV26" s="1"/>
  <c r="BH26"/>
  <c r="BN26" s="1"/>
  <c r="BT26" s="1"/>
  <c r="BZ26" s="1"/>
  <c r="CF26" s="1"/>
  <c r="CL26" s="1"/>
  <c r="CR26" s="1"/>
  <c r="CX26" s="1"/>
  <c r="DD26" s="1"/>
  <c r="DJ26" s="1"/>
  <c r="L28"/>
  <c r="BJ28" s="1"/>
  <c r="K29"/>
  <c r="E30"/>
  <c r="DU30" s="1"/>
  <c r="BG30"/>
  <c r="BM30" s="1"/>
  <c r="BS30" s="1"/>
  <c r="BY30" s="1"/>
  <c r="CE30" s="1"/>
  <c r="CK30" s="1"/>
  <c r="CQ30" s="1"/>
  <c r="CW30" s="1"/>
  <c r="DC30" s="1"/>
  <c r="DI30" s="1"/>
  <c r="K31"/>
  <c r="BI31" s="1"/>
  <c r="E32"/>
  <c r="DU32" s="1"/>
  <c r="BG32"/>
  <c r="BM32" s="1"/>
  <c r="BS32" s="1"/>
  <c r="BY32" s="1"/>
  <c r="CE32" s="1"/>
  <c r="CK32" s="1"/>
  <c r="CQ32" s="1"/>
  <c r="CW32" s="1"/>
  <c r="DC32" s="1"/>
  <c r="DI32" s="1"/>
  <c r="BG33"/>
  <c r="BM33" s="1"/>
  <c r="BS33" s="1"/>
  <c r="BY33" s="1"/>
  <c r="CE33" s="1"/>
  <c r="CK33" s="1"/>
  <c r="CQ33" s="1"/>
  <c r="CW33" s="1"/>
  <c r="DC33" s="1"/>
  <c r="DI33" s="1"/>
  <c r="L34"/>
  <c r="BJ34" s="1"/>
  <c r="K35"/>
  <c r="E36"/>
  <c r="DU36" s="1"/>
  <c r="BG36"/>
  <c r="BM36" s="1"/>
  <c r="BS36" s="1"/>
  <c r="BY36" s="1"/>
  <c r="CE36" s="1"/>
  <c r="CK36" s="1"/>
  <c r="CQ36" s="1"/>
  <c r="CW36" s="1"/>
  <c r="DC36" s="1"/>
  <c r="DI36" s="1"/>
  <c r="K39"/>
  <c r="BI39" s="1"/>
  <c r="M38"/>
  <c r="U38"/>
  <c r="AC38"/>
  <c r="AK38"/>
  <c r="AS38"/>
  <c r="BE38"/>
  <c r="BE37" s="1"/>
  <c r="BQ38"/>
  <c r="CC38"/>
  <c r="CO38"/>
  <c r="DA38"/>
  <c r="DM38"/>
  <c r="DM37" s="1"/>
  <c r="DQ38"/>
  <c r="E40"/>
  <c r="DU40" s="1"/>
  <c r="BG40"/>
  <c r="BM40" s="1"/>
  <c r="BS40" s="1"/>
  <c r="BY40" s="1"/>
  <c r="CE40" s="1"/>
  <c r="CK40" s="1"/>
  <c r="CQ40" s="1"/>
  <c r="CW40" s="1"/>
  <c r="DC40" s="1"/>
  <c r="DI40" s="1"/>
  <c r="L41"/>
  <c r="BJ41" s="1"/>
  <c r="L42"/>
  <c r="P42" s="1"/>
  <c r="K43"/>
  <c r="E44"/>
  <c r="DU44" s="1"/>
  <c r="BG44"/>
  <c r="BM44" s="1"/>
  <c r="BS44" s="1"/>
  <c r="BY44" s="1"/>
  <c r="CE44" s="1"/>
  <c r="CK44" s="1"/>
  <c r="CQ44" s="1"/>
  <c r="CW44" s="1"/>
  <c r="DC44" s="1"/>
  <c r="DI44" s="1"/>
  <c r="K45"/>
  <c r="O45" s="1"/>
  <c r="E46"/>
  <c r="DU46" s="1"/>
  <c r="BG46"/>
  <c r="E48"/>
  <c r="DU48" s="1"/>
  <c r="BG48"/>
  <c r="AY49"/>
  <c r="L50"/>
  <c r="BJ50" s="1"/>
  <c r="H49"/>
  <c r="N49"/>
  <c r="N47" s="1"/>
  <c r="N37" s="1"/>
  <c r="V49"/>
  <c r="V47" s="1"/>
  <c r="V37" s="1"/>
  <c r="AD49"/>
  <c r="AL49"/>
  <c r="AL47" s="1"/>
  <c r="AL37" s="1"/>
  <c r="AT49"/>
  <c r="AT47" s="1"/>
  <c r="AT37" s="1"/>
  <c r="BG51"/>
  <c r="F52"/>
  <c r="DV52" s="1"/>
  <c r="BH52"/>
  <c r="BG57"/>
  <c r="F58"/>
  <c r="DV58" s="1"/>
  <c r="BH58"/>
  <c r="BN58" s="1"/>
  <c r="BT58" s="1"/>
  <c r="BZ58" s="1"/>
  <c r="CF58" s="1"/>
  <c r="CL58" s="1"/>
  <c r="CR58" s="1"/>
  <c r="CX58" s="1"/>
  <c r="DD58" s="1"/>
  <c r="DJ58" s="1"/>
  <c r="F62"/>
  <c r="DV62" s="1"/>
  <c r="BH62"/>
  <c r="BG64"/>
  <c r="K66"/>
  <c r="BI66" s="1"/>
  <c r="L67"/>
  <c r="BJ67" s="1"/>
  <c r="L68"/>
  <c r="BJ68" s="1"/>
  <c r="L69"/>
  <c r="BJ69" s="1"/>
  <c r="L70"/>
  <c r="BJ70" s="1"/>
  <c r="L71"/>
  <c r="BJ71" s="1"/>
  <c r="L72"/>
  <c r="BJ72" s="1"/>
  <c r="L73"/>
  <c r="BJ73" s="1"/>
  <c r="L79"/>
  <c r="P79" s="1"/>
  <c r="K80"/>
  <c r="D81"/>
  <c r="K92"/>
  <c r="O92" s="1"/>
  <c r="E93"/>
  <c r="DU93" s="1"/>
  <c r="BG93"/>
  <c r="BM93" s="1"/>
  <c r="BS93" s="1"/>
  <c r="BY93" s="1"/>
  <c r="CE93" s="1"/>
  <c r="CK93" s="1"/>
  <c r="CQ93" s="1"/>
  <c r="CW93" s="1"/>
  <c r="DC93" s="1"/>
  <c r="DI93" s="1"/>
  <c r="L98"/>
  <c r="P98" s="1"/>
  <c r="F99"/>
  <c r="DV99" s="1"/>
  <c r="BH99"/>
  <c r="BN99" s="1"/>
  <c r="BT99" s="1"/>
  <c r="BZ99" s="1"/>
  <c r="CF99" s="1"/>
  <c r="CL99" s="1"/>
  <c r="CR99" s="1"/>
  <c r="CX99" s="1"/>
  <c r="DD99" s="1"/>
  <c r="DJ99" s="1"/>
  <c r="F105"/>
  <c r="DV105" s="1"/>
  <c r="BH105"/>
  <c r="BN105" s="1"/>
  <c r="BT105" s="1"/>
  <c r="BZ105" s="1"/>
  <c r="CF105" s="1"/>
  <c r="CL105" s="1"/>
  <c r="CR105" s="1"/>
  <c r="CX105" s="1"/>
  <c r="DD105" s="1"/>
  <c r="DJ105" s="1"/>
  <c r="L106"/>
  <c r="BJ106" s="1"/>
  <c r="L109"/>
  <c r="BJ109" s="1"/>
  <c r="F110"/>
  <c r="DV110" s="1"/>
  <c r="BH110"/>
  <c r="BN110" s="1"/>
  <c r="BT110" s="1"/>
  <c r="BZ110" s="1"/>
  <c r="CF110" s="1"/>
  <c r="CL110" s="1"/>
  <c r="CR110" s="1"/>
  <c r="CX110" s="1"/>
  <c r="DD110" s="1"/>
  <c r="DJ110" s="1"/>
  <c r="BL116" i="10"/>
  <c r="BC116"/>
  <c r="BF116"/>
  <c r="AW116"/>
  <c r="AQ116"/>
  <c r="AN116"/>
  <c r="AK116"/>
  <c r="AH116"/>
  <c r="AE116"/>
  <c r="AZ116"/>
  <c r="AB116"/>
  <c r="AT116"/>
  <c r="BL115" i="9"/>
  <c r="BF115"/>
  <c r="AQ115"/>
  <c r="AN115"/>
  <c r="AK115"/>
  <c r="AH115"/>
  <c r="AE115"/>
  <c r="AW115"/>
  <c r="AB115"/>
  <c r="AZ115"/>
  <c r="BC115"/>
  <c r="AT115"/>
  <c r="BL117"/>
  <c r="BF117"/>
  <c r="AQ117"/>
  <c r="AN117"/>
  <c r="AK117"/>
  <c r="AH117"/>
  <c r="AE117"/>
  <c r="AW117"/>
  <c r="AZ117"/>
  <c r="BC117"/>
  <c r="AB117"/>
  <c r="AO117" i="8"/>
  <c r="BA117"/>
  <c r="I38" i="11"/>
  <c r="Q38"/>
  <c r="Y38"/>
  <c r="Y37" s="1"/>
  <c r="AG38"/>
  <c r="AO38"/>
  <c r="AO37" s="1"/>
  <c r="AW38"/>
  <c r="BK38"/>
  <c r="BW38"/>
  <c r="CI38"/>
  <c r="CI37" s="1"/>
  <c r="CU38"/>
  <c r="DG38"/>
  <c r="DG37" s="1"/>
  <c r="DO38"/>
  <c r="R49"/>
  <c r="R47" s="1"/>
  <c r="Z49"/>
  <c r="Z47" s="1"/>
  <c r="AH49"/>
  <c r="AH47" s="1"/>
  <c r="AP49"/>
  <c r="AP47" s="1"/>
  <c r="AX49"/>
  <c r="AX47" s="1"/>
  <c r="AX37" s="1"/>
  <c r="BH50"/>
  <c r="BD49"/>
  <c r="BH49" s="1"/>
  <c r="BL49"/>
  <c r="BL47" s="1"/>
  <c r="BL37" s="1"/>
  <c r="BR49"/>
  <c r="BX49"/>
  <c r="BX47" s="1"/>
  <c r="BX37" s="1"/>
  <c r="CD49"/>
  <c r="CD47" s="1"/>
  <c r="CD37" s="1"/>
  <c r="CJ49"/>
  <c r="CP49"/>
  <c r="CP47" s="1"/>
  <c r="CV49"/>
  <c r="CV47" s="1"/>
  <c r="CV37" s="1"/>
  <c r="DB49"/>
  <c r="DB47" s="1"/>
  <c r="DH49"/>
  <c r="DH47" s="1"/>
  <c r="DH37" s="1"/>
  <c r="DN49"/>
  <c r="DR49"/>
  <c r="DR47" s="1"/>
  <c r="DR37" s="1"/>
  <c r="BD101"/>
  <c r="BH101" s="1"/>
  <c r="BL115" i="10"/>
  <c r="AW115"/>
  <c r="AQ115"/>
  <c r="AN115"/>
  <c r="AK115"/>
  <c r="AH115"/>
  <c r="AE115"/>
  <c r="AT115"/>
  <c r="AB115"/>
  <c r="AZ115"/>
  <c r="BC115"/>
  <c r="BF115"/>
  <c r="BL117"/>
  <c r="AW117"/>
  <c r="AQ117"/>
  <c r="AN117"/>
  <c r="AK117"/>
  <c r="AH117"/>
  <c r="AE117"/>
  <c r="AZ117"/>
  <c r="BC117"/>
  <c r="AB117"/>
  <c r="BF117"/>
  <c r="BL116" i="9"/>
  <c r="AZ116"/>
  <c r="BC116"/>
  <c r="BF116"/>
  <c r="AQ116"/>
  <c r="AN116"/>
  <c r="AK116"/>
  <c r="AH116"/>
  <c r="AE116"/>
  <c r="AB116"/>
  <c r="AW116"/>
  <c r="AT116"/>
  <c r="AT117"/>
  <c r="K50" i="11"/>
  <c r="BI50" s="1"/>
  <c r="L51"/>
  <c r="BJ51" s="1"/>
  <c r="BG52"/>
  <c r="E53"/>
  <c r="DU53" s="1"/>
  <c r="BG53"/>
  <c r="BM53" s="1"/>
  <c r="BS53" s="1"/>
  <c r="BY53" s="1"/>
  <c r="CE53" s="1"/>
  <c r="CK53" s="1"/>
  <c r="CQ53" s="1"/>
  <c r="CW53" s="1"/>
  <c r="DC53" s="1"/>
  <c r="DI53" s="1"/>
  <c r="K54"/>
  <c r="BI54" s="1"/>
  <c r="L55"/>
  <c r="P55" s="1"/>
  <c r="K56"/>
  <c r="BI56" s="1"/>
  <c r="F57"/>
  <c r="DV57" s="1"/>
  <c r="BH57"/>
  <c r="K58"/>
  <c r="O58" s="1"/>
  <c r="F59"/>
  <c r="DV59" s="1"/>
  <c r="BH59"/>
  <c r="K60"/>
  <c r="BI60" s="1"/>
  <c r="K61"/>
  <c r="O61" s="1"/>
  <c r="E62"/>
  <c r="DU62" s="1"/>
  <c r="BG62"/>
  <c r="F63"/>
  <c r="DV63" s="1"/>
  <c r="BH63"/>
  <c r="F64"/>
  <c r="BB64" s="1"/>
  <c r="BH64"/>
  <c r="F65"/>
  <c r="BB65" s="1"/>
  <c r="BH65"/>
  <c r="F66"/>
  <c r="BB66" s="1"/>
  <c r="BH66"/>
  <c r="K67"/>
  <c r="BI67" s="1"/>
  <c r="K68"/>
  <c r="BI68" s="1"/>
  <c r="K69"/>
  <c r="BI69" s="1"/>
  <c r="K70"/>
  <c r="BI70" s="1"/>
  <c r="K71"/>
  <c r="BI71" s="1"/>
  <c r="K72"/>
  <c r="BI72" s="1"/>
  <c r="K73"/>
  <c r="BI73" s="1"/>
  <c r="E79"/>
  <c r="DU79" s="1"/>
  <c r="BG79"/>
  <c r="L80"/>
  <c r="BJ80" s="1"/>
  <c r="E82"/>
  <c r="DU82" s="1"/>
  <c r="BG82"/>
  <c r="BM82" s="1"/>
  <c r="L83"/>
  <c r="K104"/>
  <c r="BI104" s="1"/>
  <c r="E105"/>
  <c r="DU105" s="1"/>
  <c r="BG105"/>
  <c r="BM105" s="1"/>
  <c r="BS105" s="1"/>
  <c r="BY105" s="1"/>
  <c r="CE105" s="1"/>
  <c r="CK105" s="1"/>
  <c r="CQ105" s="1"/>
  <c r="CW105" s="1"/>
  <c r="DC105" s="1"/>
  <c r="DI105" s="1"/>
  <c r="K106"/>
  <c r="BI106" s="1"/>
  <c r="E107"/>
  <c r="DU107" s="1"/>
  <c r="BG107"/>
  <c r="BM107" s="1"/>
  <c r="BS107" s="1"/>
  <c r="BY107" s="1"/>
  <c r="CE107" s="1"/>
  <c r="CK107" s="1"/>
  <c r="CQ107" s="1"/>
  <c r="CW107" s="1"/>
  <c r="DC107" s="1"/>
  <c r="DI107" s="1"/>
  <c r="K108"/>
  <c r="BI108" s="1"/>
  <c r="E109"/>
  <c r="DU109" s="1"/>
  <c r="BG109"/>
  <c r="BM109" s="1"/>
  <c r="BS109" s="1"/>
  <c r="BY109" s="1"/>
  <c r="CE109" s="1"/>
  <c r="CK109" s="1"/>
  <c r="CQ109" s="1"/>
  <c r="CW109" s="1"/>
  <c r="DC109" s="1"/>
  <c r="DI109" s="1"/>
  <c r="K110"/>
  <c r="BI110" s="1"/>
  <c r="E111"/>
  <c r="DU111" s="1"/>
  <c r="BG111"/>
  <c r="BM111" s="1"/>
  <c r="BS111" s="1"/>
  <c r="BY111" s="1"/>
  <c r="CE111" s="1"/>
  <c r="CK111" s="1"/>
  <c r="CQ111" s="1"/>
  <c r="CW111" s="1"/>
  <c r="DC111" s="1"/>
  <c r="DI111" s="1"/>
  <c r="K112"/>
  <c r="BI112" s="1"/>
  <c r="F85"/>
  <c r="BB85" s="1"/>
  <c r="BH85"/>
  <c r="BN85" s="1"/>
  <c r="F92"/>
  <c r="DV92" s="1"/>
  <c r="BH92"/>
  <c r="BN92" s="1"/>
  <c r="L93"/>
  <c r="P93" s="1"/>
  <c r="F95"/>
  <c r="DV95" s="1"/>
  <c r="BH95"/>
  <c r="BN95" s="1"/>
  <c r="BT95" s="1"/>
  <c r="BZ95" s="1"/>
  <c r="CF95" s="1"/>
  <c r="CL95" s="1"/>
  <c r="CR95" s="1"/>
  <c r="CX95" s="1"/>
  <c r="DD95" s="1"/>
  <c r="DJ95" s="1"/>
  <c r="L96"/>
  <c r="BJ96" s="1"/>
  <c r="K97"/>
  <c r="BI97" s="1"/>
  <c r="E98"/>
  <c r="DU98" s="1"/>
  <c r="BG98"/>
  <c r="BM98" s="1"/>
  <c r="BS98" s="1"/>
  <c r="BY98" s="1"/>
  <c r="CE98" s="1"/>
  <c r="CK98" s="1"/>
  <c r="CQ98" s="1"/>
  <c r="CW98" s="1"/>
  <c r="DC98" s="1"/>
  <c r="DI98" s="1"/>
  <c r="K99"/>
  <c r="O99" s="1"/>
  <c r="E100"/>
  <c r="DU100" s="1"/>
  <c r="BG100"/>
  <c r="BM100" s="1"/>
  <c r="BS100" s="1"/>
  <c r="BY100" s="1"/>
  <c r="CE100" s="1"/>
  <c r="CK100" s="1"/>
  <c r="CQ100" s="1"/>
  <c r="CW100" s="1"/>
  <c r="DC100" s="1"/>
  <c r="DI100" s="1"/>
  <c r="E102"/>
  <c r="BA102" s="1"/>
  <c r="BG102"/>
  <c r="BM102" s="1"/>
  <c r="BS102" s="1"/>
  <c r="BY102" s="1"/>
  <c r="CE102" s="1"/>
  <c r="CK102" s="1"/>
  <c r="CQ102" s="1"/>
  <c r="CW102" s="1"/>
  <c r="DC102" s="1"/>
  <c r="DI102" s="1"/>
  <c r="K103"/>
  <c r="BI103" s="1"/>
  <c r="L115" i="8"/>
  <c r="AO115"/>
  <c r="DQ27" i="11"/>
  <c r="J47"/>
  <c r="AD47"/>
  <c r="AD37" s="1"/>
  <c r="BF47"/>
  <c r="BR47"/>
  <c r="CJ47"/>
  <c r="CJ37" s="1"/>
  <c r="DN47"/>
  <c r="DP47"/>
  <c r="AZ78"/>
  <c r="DT78" s="1"/>
  <c r="AL78"/>
  <c r="BR78"/>
  <c r="DR78"/>
  <c r="Z81"/>
  <c r="DR81"/>
  <c r="AZ27"/>
  <c r="DT27" s="1"/>
  <c r="D27"/>
  <c r="N27"/>
  <c r="V27"/>
  <c r="AD27"/>
  <c r="AL27"/>
  <c r="AT27"/>
  <c r="AX27"/>
  <c r="BF27"/>
  <c r="BR27"/>
  <c r="CD27"/>
  <c r="CP27"/>
  <c r="DB27"/>
  <c r="DN27"/>
  <c r="DP27"/>
  <c r="E33"/>
  <c r="DU33" s="1"/>
  <c r="K11"/>
  <c r="F29"/>
  <c r="DV29" s="1"/>
  <c r="F33"/>
  <c r="DV33" s="1"/>
  <c r="F34"/>
  <c r="DV34" s="1"/>
  <c r="E41"/>
  <c r="DU41" s="1"/>
  <c r="E50"/>
  <c r="BA50" s="1"/>
  <c r="E51"/>
  <c r="DU51" s="1"/>
  <c r="E52"/>
  <c r="DU52" s="1"/>
  <c r="E57"/>
  <c r="DU57" s="1"/>
  <c r="D10"/>
  <c r="D118" s="1"/>
  <c r="C27"/>
  <c r="J78"/>
  <c r="N78"/>
  <c r="R78"/>
  <c r="Z78"/>
  <c r="AD78"/>
  <c r="AH78"/>
  <c r="AP78"/>
  <c r="AT78"/>
  <c r="BF78"/>
  <c r="BL78"/>
  <c r="BX78"/>
  <c r="CD78"/>
  <c r="CJ78"/>
  <c r="DB78"/>
  <c r="BL81"/>
  <c r="DH81"/>
  <c r="D94"/>
  <c r="D91" s="1"/>
  <c r="J94"/>
  <c r="J91" s="1"/>
  <c r="N94"/>
  <c r="N91" s="1"/>
  <c r="R94"/>
  <c r="R91" s="1"/>
  <c r="V94"/>
  <c r="V91" s="1"/>
  <c r="Z94"/>
  <c r="Z91" s="1"/>
  <c r="AD94"/>
  <c r="AD91" s="1"/>
  <c r="AH94"/>
  <c r="AH91" s="1"/>
  <c r="AL94"/>
  <c r="AP94"/>
  <c r="AP91" s="1"/>
  <c r="AT94"/>
  <c r="AT91" s="1"/>
  <c r="AX94"/>
  <c r="AX91" s="1"/>
  <c r="BF94"/>
  <c r="BL94"/>
  <c r="BL91" s="1"/>
  <c r="BR94"/>
  <c r="BR91" s="1"/>
  <c r="BX94"/>
  <c r="CD94"/>
  <c r="CD91" s="1"/>
  <c r="CJ94"/>
  <c r="CJ91" s="1"/>
  <c r="CP94"/>
  <c r="CP91" s="1"/>
  <c r="CV94"/>
  <c r="CV91" s="1"/>
  <c r="DB94"/>
  <c r="DB91" s="1"/>
  <c r="DH94"/>
  <c r="DH91" s="1"/>
  <c r="DN94"/>
  <c r="DP94"/>
  <c r="DP91" s="1"/>
  <c r="I94"/>
  <c r="M94"/>
  <c r="M91" s="1"/>
  <c r="Q94"/>
  <c r="U94"/>
  <c r="U91" s="1"/>
  <c r="Y94"/>
  <c r="Y91" s="1"/>
  <c r="AG94"/>
  <c r="AG91" s="1"/>
  <c r="AK94"/>
  <c r="AK91" s="1"/>
  <c r="AO94"/>
  <c r="AO91" s="1"/>
  <c r="AS94"/>
  <c r="AW94"/>
  <c r="AW91" s="1"/>
  <c r="AY94"/>
  <c r="AY91" s="1"/>
  <c r="DS91" s="1"/>
  <c r="BE94"/>
  <c r="BE91" s="1"/>
  <c r="BK94"/>
  <c r="BK91" s="1"/>
  <c r="BQ94"/>
  <c r="BQ91" s="1"/>
  <c r="BW94"/>
  <c r="BW91" s="1"/>
  <c r="CC94"/>
  <c r="CC91" s="1"/>
  <c r="CI94"/>
  <c r="CO94"/>
  <c r="CO91" s="1"/>
  <c r="CU94"/>
  <c r="CU91" s="1"/>
  <c r="DA94"/>
  <c r="DA91" s="1"/>
  <c r="DG94"/>
  <c r="DM94"/>
  <c r="DM91" s="1"/>
  <c r="DO94"/>
  <c r="DO91" s="1"/>
  <c r="DQ94"/>
  <c r="DQ91" s="1"/>
  <c r="K119"/>
  <c r="O119"/>
  <c r="S119"/>
  <c r="W119"/>
  <c r="AA119"/>
  <c r="AE119"/>
  <c r="AI119"/>
  <c r="AM119"/>
  <c r="AQ119"/>
  <c r="AU119"/>
  <c r="J81"/>
  <c r="AP81"/>
  <c r="CV78"/>
  <c r="DH78"/>
  <c r="R81"/>
  <c r="AH81"/>
  <c r="BX81"/>
  <c r="CV81"/>
  <c r="DQ81"/>
  <c r="AY78"/>
  <c r="DS78" s="1"/>
  <c r="BC78"/>
  <c r="AZ81"/>
  <c r="DT81" s="1"/>
  <c r="AL91"/>
  <c r="BF91"/>
  <c r="N81"/>
  <c r="V81"/>
  <c r="AD81"/>
  <c r="AL81"/>
  <c r="AT81"/>
  <c r="BF81"/>
  <c r="BR81"/>
  <c r="CD81"/>
  <c r="CP81"/>
  <c r="DB81"/>
  <c r="BX91"/>
  <c r="DN91"/>
  <c r="I116" i="8"/>
  <c r="K116" s="1"/>
  <c r="I115"/>
  <c r="I117"/>
  <c r="C38" i="11"/>
  <c r="C94"/>
  <c r="C91" s="1"/>
  <c r="I78"/>
  <c r="M78"/>
  <c r="Q78"/>
  <c r="U78"/>
  <c r="Y78"/>
  <c r="AC78"/>
  <c r="AG78"/>
  <c r="AK78"/>
  <c r="AO78"/>
  <c r="AS78"/>
  <c r="AW78"/>
  <c r="BE78"/>
  <c r="BK78"/>
  <c r="BQ78"/>
  <c r="BW78"/>
  <c r="CC78"/>
  <c r="CI78"/>
  <c r="CO78"/>
  <c r="CU78"/>
  <c r="DA78"/>
  <c r="DG78"/>
  <c r="DM78"/>
  <c r="DO78"/>
  <c r="DQ78"/>
  <c r="I81"/>
  <c r="M81"/>
  <c r="Q81"/>
  <c r="U81"/>
  <c r="Y81"/>
  <c r="AC81"/>
  <c r="AG81"/>
  <c r="AK81"/>
  <c r="AO81"/>
  <c r="AS81"/>
  <c r="AW81"/>
  <c r="BE81"/>
  <c r="BK81"/>
  <c r="BQ81"/>
  <c r="BW81"/>
  <c r="CC81"/>
  <c r="CI81"/>
  <c r="CO81"/>
  <c r="CU81"/>
  <c r="DA81"/>
  <c r="DG81"/>
  <c r="DM81"/>
  <c r="DO81"/>
  <c r="AX81"/>
  <c r="DN81"/>
  <c r="DP81"/>
  <c r="AZ94"/>
  <c r="G78"/>
  <c r="I91"/>
  <c r="Q91"/>
  <c r="AX78"/>
  <c r="DN78"/>
  <c r="DP78"/>
  <c r="G81"/>
  <c r="AY81"/>
  <c r="DS81" s="1"/>
  <c r="BC81"/>
  <c r="G94"/>
  <c r="BD94"/>
  <c r="AS91"/>
  <c r="CI91"/>
  <c r="DG91"/>
  <c r="DS94"/>
  <c r="I27"/>
  <c r="M27"/>
  <c r="Q27"/>
  <c r="U27"/>
  <c r="Y27"/>
  <c r="AC27"/>
  <c r="AG27"/>
  <c r="AK27"/>
  <c r="AO27"/>
  <c r="AS27"/>
  <c r="AW27"/>
  <c r="BE27"/>
  <c r="BK27"/>
  <c r="BQ27"/>
  <c r="BW27"/>
  <c r="CC27"/>
  <c r="CI27"/>
  <c r="CO27"/>
  <c r="CU27"/>
  <c r="DA27"/>
  <c r="DG27"/>
  <c r="DM27"/>
  <c r="DO27"/>
  <c r="G38"/>
  <c r="G37" s="1"/>
  <c r="AY38"/>
  <c r="BC38"/>
  <c r="H78"/>
  <c r="BD78"/>
  <c r="H81"/>
  <c r="BD81"/>
  <c r="H94"/>
  <c r="BC94"/>
  <c r="E97"/>
  <c r="DU97" s="1"/>
  <c r="E43"/>
  <c r="DU43" s="1"/>
  <c r="E58"/>
  <c r="DU58" s="1"/>
  <c r="E83"/>
  <c r="BA83" s="1"/>
  <c r="F28"/>
  <c r="DV28" s="1"/>
  <c r="E39"/>
  <c r="BA39" s="1"/>
  <c r="E55"/>
  <c r="E56"/>
  <c r="DU56" s="1"/>
  <c r="E59"/>
  <c r="DU59" s="1"/>
  <c r="E60"/>
  <c r="DU60" s="1"/>
  <c r="E63"/>
  <c r="DU73" s="1"/>
  <c r="E67"/>
  <c r="BA67" s="1"/>
  <c r="E80"/>
  <c r="AC94"/>
  <c r="AC91" s="1"/>
  <c r="Q10"/>
  <c r="E20"/>
  <c r="DU20" s="1"/>
  <c r="E24"/>
  <c r="DU24" s="1"/>
  <c r="G27"/>
  <c r="AY27"/>
  <c r="DS27" s="1"/>
  <c r="BC27"/>
  <c r="E19"/>
  <c r="DU19" s="1"/>
  <c r="AW10"/>
  <c r="CI10"/>
  <c r="DO10"/>
  <c r="H27"/>
  <c r="BD27"/>
  <c r="F11"/>
  <c r="DV11" s="1"/>
  <c r="E28"/>
  <c r="BA28" s="1"/>
  <c r="E35"/>
  <c r="DU35" s="1"/>
  <c r="AG10"/>
  <c r="BK10"/>
  <c r="DG10"/>
  <c r="E23"/>
  <c r="DU23" s="1"/>
  <c r="E12"/>
  <c r="DU12" s="1"/>
  <c r="E17"/>
  <c r="DU17" s="1"/>
  <c r="E21"/>
  <c r="DU21" s="1"/>
  <c r="F14"/>
  <c r="DV14" s="1"/>
  <c r="F17"/>
  <c r="DV17" s="1"/>
  <c r="C10"/>
  <c r="J10"/>
  <c r="N10"/>
  <c r="R10"/>
  <c r="R9" s="1"/>
  <c r="V10"/>
  <c r="Z10"/>
  <c r="AD10"/>
  <c r="AH10"/>
  <c r="AL10"/>
  <c r="AL9" s="1"/>
  <c r="AP10"/>
  <c r="AT10"/>
  <c r="AX10"/>
  <c r="BF10"/>
  <c r="BL10"/>
  <c r="BR10"/>
  <c r="BR9" s="1"/>
  <c r="BX10"/>
  <c r="BX9" s="1"/>
  <c r="CD10"/>
  <c r="CJ10"/>
  <c r="CJ9" s="1"/>
  <c r="CP10"/>
  <c r="CV10"/>
  <c r="DB10"/>
  <c r="DH10"/>
  <c r="DN10"/>
  <c r="DN9" s="1"/>
  <c r="DP10"/>
  <c r="DR10"/>
  <c r="K21"/>
  <c r="BI21" s="1"/>
  <c r="F12"/>
  <c r="DV12" s="1"/>
  <c r="I10"/>
  <c r="M10"/>
  <c r="U10"/>
  <c r="Y10"/>
  <c r="AC10"/>
  <c r="AK10"/>
  <c r="AO10"/>
  <c r="AS10"/>
  <c r="BE10"/>
  <c r="BQ10"/>
  <c r="BW10"/>
  <c r="CC10"/>
  <c r="CO10"/>
  <c r="CU10"/>
  <c r="DA10"/>
  <c r="DM10"/>
  <c r="DQ10"/>
  <c r="L12"/>
  <c r="BJ12" s="1"/>
  <c r="BC10"/>
  <c r="G10"/>
  <c r="AY10"/>
  <c r="DS10" s="1"/>
  <c r="H10"/>
  <c r="AZ10"/>
  <c r="BD10"/>
  <c r="BG15"/>
  <c r="BM15" s="1"/>
  <c r="BS15" s="1"/>
  <c r="BY15" s="1"/>
  <c r="CE15" s="1"/>
  <c r="CK15" s="1"/>
  <c r="CQ15" s="1"/>
  <c r="CW15" s="1"/>
  <c r="DC15" s="1"/>
  <c r="DI15" s="1"/>
  <c r="BG16"/>
  <c r="BM16" s="1"/>
  <c r="BS16" s="1"/>
  <c r="BY16" s="1"/>
  <c r="CE16" s="1"/>
  <c r="CK16" s="1"/>
  <c r="CQ16" s="1"/>
  <c r="CW16" s="1"/>
  <c r="DC16" s="1"/>
  <c r="DI16" s="1"/>
  <c r="E11"/>
  <c r="DU11" s="1"/>
  <c r="E14"/>
  <c r="DU14" s="1"/>
  <c r="E18"/>
  <c r="DU18" s="1"/>
  <c r="K15"/>
  <c r="O15" s="1"/>
  <c r="K16"/>
  <c r="O16" s="1"/>
  <c r="P102"/>
  <c r="P103"/>
  <c r="BP103" s="1"/>
  <c r="P104"/>
  <c r="P105"/>
  <c r="BP105" s="1"/>
  <c r="P106"/>
  <c r="P107"/>
  <c r="BP107" s="1"/>
  <c r="E13"/>
  <c r="DU13" s="1"/>
  <c r="O102"/>
  <c r="S102" s="1"/>
  <c r="O103"/>
  <c r="O104"/>
  <c r="BO104" s="1"/>
  <c r="O105"/>
  <c r="O106"/>
  <c r="BO106" s="1"/>
  <c r="O107"/>
  <c r="O108"/>
  <c r="BO108" s="1"/>
  <c r="O109"/>
  <c r="O110"/>
  <c r="BO110" s="1"/>
  <c r="O111"/>
  <c r="O112"/>
  <c r="BO112" s="1"/>
  <c r="P109"/>
  <c r="P110"/>
  <c r="BP110" s="1"/>
  <c r="P111"/>
  <c r="P112"/>
  <c r="BP112" s="1"/>
  <c r="L119"/>
  <c r="P119"/>
  <c r="T119"/>
  <c r="X119"/>
  <c r="AB119"/>
  <c r="AF119"/>
  <c r="AJ119"/>
  <c r="L120"/>
  <c r="P120"/>
  <c r="T120"/>
  <c r="X120"/>
  <c r="AB120"/>
  <c r="AF120"/>
  <c r="AJ120"/>
  <c r="AN120"/>
  <c r="AR120"/>
  <c r="AV120"/>
  <c r="BH120"/>
  <c r="BN120"/>
  <c r="BT120"/>
  <c r="BZ120"/>
  <c r="CF120"/>
  <c r="CL120"/>
  <c r="CR120"/>
  <c r="CX120"/>
  <c r="DD120"/>
  <c r="DJ120"/>
  <c r="L121"/>
  <c r="P121"/>
  <c r="T121"/>
  <c r="X121"/>
  <c r="AB121"/>
  <c r="AF121"/>
  <c r="AJ121"/>
  <c r="AN121"/>
  <c r="AR121"/>
  <c r="AV121"/>
  <c r="BH121"/>
  <c r="BN121"/>
  <c r="BT121"/>
  <c r="BZ121"/>
  <c r="CF121"/>
  <c r="CL121"/>
  <c r="CR121"/>
  <c r="CX121"/>
  <c r="DD121"/>
  <c r="DJ121"/>
  <c r="L122"/>
  <c r="P122"/>
  <c r="T122"/>
  <c r="X122"/>
  <c r="AB122"/>
  <c r="AF122"/>
  <c r="AJ122"/>
  <c r="AN122"/>
  <c r="AR122"/>
  <c r="AV122"/>
  <c r="BH122"/>
  <c r="BN122"/>
  <c r="BT122"/>
  <c r="BZ122"/>
  <c r="CF122"/>
  <c r="CL122"/>
  <c r="CR122"/>
  <c r="CX122"/>
  <c r="DD122"/>
  <c r="DJ122"/>
  <c r="L123"/>
  <c r="P123"/>
  <c r="T123"/>
  <c r="X123"/>
  <c r="AB123"/>
  <c r="AF123"/>
  <c r="AJ123"/>
  <c r="AN123"/>
  <c r="AR123"/>
  <c r="AV123"/>
  <c r="BH123"/>
  <c r="BN123"/>
  <c r="BT123"/>
  <c r="BZ123"/>
  <c r="CF123"/>
  <c r="CL123"/>
  <c r="CR123"/>
  <c r="CX123"/>
  <c r="DD123"/>
  <c r="DJ123"/>
  <c r="L124"/>
  <c r="P124"/>
  <c r="T124"/>
  <c r="X124"/>
  <c r="AB124"/>
  <c r="AF124"/>
  <c r="AJ124"/>
  <c r="AN124"/>
  <c r="AR124"/>
  <c r="AV124"/>
  <c r="BH124"/>
  <c r="BN124"/>
  <c r="BT124"/>
  <c r="BZ124"/>
  <c r="CF124"/>
  <c r="CL124"/>
  <c r="CR124"/>
  <c r="CX124"/>
  <c r="DD124"/>
  <c r="DJ124"/>
  <c r="L125"/>
  <c r="P125"/>
  <c r="T125"/>
  <c r="X125"/>
  <c r="AB125"/>
  <c r="AF125"/>
  <c r="AJ125"/>
  <c r="AN125"/>
  <c r="AR125"/>
  <c r="AV125"/>
  <c r="BH125"/>
  <c r="BN125"/>
  <c r="BT125"/>
  <c r="BZ125"/>
  <c r="CF125"/>
  <c r="CL125"/>
  <c r="CR125"/>
  <c r="CX125"/>
  <c r="DD125"/>
  <c r="DJ125"/>
  <c r="L126"/>
  <c r="P126"/>
  <c r="T126"/>
  <c r="X126"/>
  <c r="AB126"/>
  <c r="AF126"/>
  <c r="AJ126"/>
  <c r="AN126"/>
  <c r="AR126"/>
  <c r="AV126"/>
  <c r="BH126"/>
  <c r="BN126"/>
  <c r="BT126"/>
  <c r="BZ126"/>
  <c r="CF126"/>
  <c r="CL126"/>
  <c r="CR126"/>
  <c r="CX126"/>
  <c r="DD126"/>
  <c r="DJ126"/>
  <c r="L127"/>
  <c r="P127"/>
  <c r="T127"/>
  <c r="X127"/>
  <c r="AB127"/>
  <c r="AF127"/>
  <c r="AJ127"/>
  <c r="AN127"/>
  <c r="AR127"/>
  <c r="AV127"/>
  <c r="BH127"/>
  <c r="BN127"/>
  <c r="BT127"/>
  <c r="BZ127"/>
  <c r="CF127"/>
  <c r="CL127"/>
  <c r="CR127"/>
  <c r="CX127"/>
  <c r="DD127"/>
  <c r="DJ127"/>
  <c r="L128"/>
  <c r="P128"/>
  <c r="T128"/>
  <c r="X128"/>
  <c r="AB128"/>
  <c r="AF128"/>
  <c r="AJ128"/>
  <c r="AN128"/>
  <c r="AR128"/>
  <c r="AV128"/>
  <c r="BH128"/>
  <c r="BN128"/>
  <c r="BT128"/>
  <c r="BZ128"/>
  <c r="CF128"/>
  <c r="CL128"/>
  <c r="CR128"/>
  <c r="CX128"/>
  <c r="DD128"/>
  <c r="DJ128"/>
  <c r="L129"/>
  <c r="P129"/>
  <c r="T129"/>
  <c r="X129"/>
  <c r="AB129"/>
  <c r="AF129"/>
  <c r="AJ129"/>
  <c r="AN129"/>
  <c r="AR129"/>
  <c r="AV129"/>
  <c r="BH129"/>
  <c r="BN129"/>
  <c r="BT129"/>
  <c r="BZ129"/>
  <c r="CF129"/>
  <c r="CL129"/>
  <c r="CR129"/>
  <c r="CX129"/>
  <c r="DD129"/>
  <c r="DJ129"/>
  <c r="L130"/>
  <c r="BJ130" s="1"/>
  <c r="P130"/>
  <c r="BP130" s="1"/>
  <c r="T130"/>
  <c r="BV130" s="1"/>
  <c r="X130"/>
  <c r="CB130" s="1"/>
  <c r="AB130"/>
  <c r="CH130" s="1"/>
  <c r="AF130"/>
  <c r="CN130" s="1"/>
  <c r="AJ130"/>
  <c r="CT130" s="1"/>
  <c r="AN130"/>
  <c r="CZ130" s="1"/>
  <c r="AR130"/>
  <c r="DF130" s="1"/>
  <c r="AV130"/>
  <c r="DL130" s="1"/>
  <c r="BH130"/>
  <c r="BN130"/>
  <c r="BT130"/>
  <c r="BZ130"/>
  <c r="CF130"/>
  <c r="CL130"/>
  <c r="CR130"/>
  <c r="CX130"/>
  <c r="DD130"/>
  <c r="DJ130"/>
  <c r="K120"/>
  <c r="O120"/>
  <c r="S120"/>
  <c r="W120"/>
  <c r="AA120"/>
  <c r="AE120"/>
  <c r="AI120"/>
  <c r="AM120"/>
  <c r="AQ120"/>
  <c r="AU120"/>
  <c r="BG120"/>
  <c r="BM120"/>
  <c r="BS120"/>
  <c r="BY120"/>
  <c r="CE120"/>
  <c r="CK120"/>
  <c r="CQ120"/>
  <c r="CW120"/>
  <c r="DC120"/>
  <c r="DI120"/>
  <c r="K121"/>
  <c r="O121"/>
  <c r="S121"/>
  <c r="W121"/>
  <c r="AA121"/>
  <c r="AE121"/>
  <c r="AI121"/>
  <c r="AM121"/>
  <c r="AQ121"/>
  <c r="AU121"/>
  <c r="BG121"/>
  <c r="BM121"/>
  <c r="BS121"/>
  <c r="BY121"/>
  <c r="CE121"/>
  <c r="CK121"/>
  <c r="CQ121"/>
  <c r="CW121"/>
  <c r="DC121"/>
  <c r="DI121"/>
  <c r="K122"/>
  <c r="O122"/>
  <c r="S122"/>
  <c r="W122"/>
  <c r="AA122"/>
  <c r="AE122"/>
  <c r="AI122"/>
  <c r="AM122"/>
  <c r="AQ122"/>
  <c r="AU122"/>
  <c r="BG122"/>
  <c r="BM122"/>
  <c r="BS122"/>
  <c r="BY122"/>
  <c r="CE122"/>
  <c r="CK122"/>
  <c r="CQ122"/>
  <c r="CW122"/>
  <c r="DC122"/>
  <c r="DI122"/>
  <c r="K123"/>
  <c r="O123"/>
  <c r="S123"/>
  <c r="W123"/>
  <c r="AA123"/>
  <c r="AE123"/>
  <c r="AI123"/>
  <c r="AM123"/>
  <c r="AQ123"/>
  <c r="AU123"/>
  <c r="BG123"/>
  <c r="BM123"/>
  <c r="BS123"/>
  <c r="BY123"/>
  <c r="CE123"/>
  <c r="CK123"/>
  <c r="CQ123"/>
  <c r="CW123"/>
  <c r="DC123"/>
  <c r="DI123"/>
  <c r="K124"/>
  <c r="O124"/>
  <c r="S124"/>
  <c r="W124"/>
  <c r="AA124"/>
  <c r="AE124"/>
  <c r="AI124"/>
  <c r="AM124"/>
  <c r="AQ124"/>
  <c r="AU124"/>
  <c r="BG124"/>
  <c r="BM124"/>
  <c r="BS124"/>
  <c r="BY124"/>
  <c r="CE124"/>
  <c r="CK124"/>
  <c r="CQ124"/>
  <c r="CW124"/>
  <c r="DC124"/>
  <c r="DI124"/>
  <c r="K125"/>
  <c r="O125"/>
  <c r="S125"/>
  <c r="W125"/>
  <c r="AA125"/>
  <c r="AE125"/>
  <c r="AI125"/>
  <c r="AM125"/>
  <c r="AQ125"/>
  <c r="AU125"/>
  <c r="BG125"/>
  <c r="BM125"/>
  <c r="BS125"/>
  <c r="BY125"/>
  <c r="CE125"/>
  <c r="CK125"/>
  <c r="CQ125"/>
  <c r="CW125"/>
  <c r="DC125"/>
  <c r="DI125"/>
  <c r="K126"/>
  <c r="O126"/>
  <c r="S126"/>
  <c r="W126"/>
  <c r="AA126"/>
  <c r="AE126"/>
  <c r="AI126"/>
  <c r="AM126"/>
  <c r="AQ126"/>
  <c r="AU126"/>
  <c r="BG126"/>
  <c r="BM126"/>
  <c r="BS126"/>
  <c r="BY126"/>
  <c r="CE126"/>
  <c r="CK126"/>
  <c r="CQ126"/>
  <c r="CW126"/>
  <c r="DC126"/>
  <c r="DI126"/>
  <c r="K127"/>
  <c r="O127"/>
  <c r="S127"/>
  <c r="W127"/>
  <c r="AA127"/>
  <c r="AE127"/>
  <c r="AI127"/>
  <c r="AM127"/>
  <c r="AQ127"/>
  <c r="AU127"/>
  <c r="BG127"/>
  <c r="BM127"/>
  <c r="BS127"/>
  <c r="BY127"/>
  <c r="CE127"/>
  <c r="CK127"/>
  <c r="CQ127"/>
  <c r="CW127"/>
  <c r="DC127"/>
  <c r="DI127"/>
  <c r="K128"/>
  <c r="O128"/>
  <c r="S128"/>
  <c r="W128"/>
  <c r="AA128"/>
  <c r="AE128"/>
  <c r="AI128"/>
  <c r="AM128"/>
  <c r="AQ128"/>
  <c r="AU128"/>
  <c r="BG128"/>
  <c r="BM128"/>
  <c r="BS128"/>
  <c r="BY128"/>
  <c r="CE128"/>
  <c r="CK128"/>
  <c r="CQ128"/>
  <c r="CW128"/>
  <c r="DC128"/>
  <c r="DI128"/>
  <c r="K129"/>
  <c r="O129"/>
  <c r="S129"/>
  <c r="W129"/>
  <c r="AA129"/>
  <c r="AE129"/>
  <c r="AI129"/>
  <c r="AM129"/>
  <c r="AQ129"/>
  <c r="AU129"/>
  <c r="BG129"/>
  <c r="BM129"/>
  <c r="BS129"/>
  <c r="BY129"/>
  <c r="CE129"/>
  <c r="CK129"/>
  <c r="CQ129"/>
  <c r="CW129"/>
  <c r="DC129"/>
  <c r="DI129"/>
  <c r="K130"/>
  <c r="BI130" s="1"/>
  <c r="O130"/>
  <c r="BO130" s="1"/>
  <c r="S130"/>
  <c r="BU130" s="1"/>
  <c r="W130"/>
  <c r="CA130" s="1"/>
  <c r="AA130"/>
  <c r="CG130" s="1"/>
  <c r="AE130"/>
  <c r="CM130" s="1"/>
  <c r="AI130"/>
  <c r="CS130" s="1"/>
  <c r="AM130"/>
  <c r="CY130" s="1"/>
  <c r="AQ130"/>
  <c r="DE130" s="1"/>
  <c r="AU130"/>
  <c r="DK130" s="1"/>
  <c r="BG130"/>
  <c r="BM130"/>
  <c r="BS130"/>
  <c r="BY130"/>
  <c r="CE130"/>
  <c r="CK130"/>
  <c r="CQ130"/>
  <c r="CW130"/>
  <c r="DC130"/>
  <c r="DI130"/>
  <c r="BX8"/>
  <c r="BZ8" s="1"/>
  <c r="BV8"/>
  <c r="BJ11"/>
  <c r="BN11"/>
  <c r="BJ14"/>
  <c r="P14"/>
  <c r="BI15"/>
  <c r="P17"/>
  <c r="P18"/>
  <c r="BJ19"/>
  <c r="P19"/>
  <c r="BJ20"/>
  <c r="P21"/>
  <c r="BJ22"/>
  <c r="P22"/>
  <c r="P23"/>
  <c r="BJ24"/>
  <c r="P24"/>
  <c r="BJ25"/>
  <c r="P25"/>
  <c r="P26"/>
  <c r="BJ29"/>
  <c r="BW8"/>
  <c r="BY8" s="1"/>
  <c r="BU8"/>
  <c r="BI11"/>
  <c r="O11"/>
  <c r="BM11"/>
  <c r="BI13"/>
  <c r="O13"/>
  <c r="BI19"/>
  <c r="BI22"/>
  <c r="O24"/>
  <c r="BI25"/>
  <c r="O25"/>
  <c r="BI29"/>
  <c r="O29"/>
  <c r="BB29"/>
  <c r="P30"/>
  <c r="P35"/>
  <c r="BJ36"/>
  <c r="P36"/>
  <c r="P40"/>
  <c r="BJ45"/>
  <c r="P45"/>
  <c r="BJ53"/>
  <c r="P53"/>
  <c r="BJ55"/>
  <c r="BJ56"/>
  <c r="BJ58"/>
  <c r="P58"/>
  <c r="BJ61"/>
  <c r="P61"/>
  <c r="BP8"/>
  <c r="BB12"/>
  <c r="E15"/>
  <c r="E16"/>
  <c r="BB18"/>
  <c r="BB21"/>
  <c r="BB22"/>
  <c r="BB24"/>
  <c r="DT24"/>
  <c r="BB28"/>
  <c r="DU29"/>
  <c r="BA29"/>
  <c r="BI30"/>
  <c r="O30"/>
  <c r="BI32"/>
  <c r="O32"/>
  <c r="BI34"/>
  <c r="O34"/>
  <c r="BI35"/>
  <c r="O35"/>
  <c r="BI36"/>
  <c r="O36"/>
  <c r="BM39"/>
  <c r="BI40"/>
  <c r="O40"/>
  <c r="BI42"/>
  <c r="O42"/>
  <c r="BI43"/>
  <c r="O43"/>
  <c r="BI44"/>
  <c r="O44"/>
  <c r="BI55"/>
  <c r="BO8"/>
  <c r="BA13"/>
  <c r="BA14"/>
  <c r="BA22"/>
  <c r="BA24"/>
  <c r="DS24"/>
  <c r="BN79"/>
  <c r="BH78"/>
  <c r="BJ82"/>
  <c r="L81"/>
  <c r="BJ81" s="1"/>
  <c r="BN82"/>
  <c r="BH81"/>
  <c r="BJ83"/>
  <c r="P83"/>
  <c r="BB30"/>
  <c r="BB32"/>
  <c r="BB35"/>
  <c r="BB36"/>
  <c r="BB41"/>
  <c r="BB43"/>
  <c r="BB44"/>
  <c r="BB45"/>
  <c r="BB48"/>
  <c r="BB51"/>
  <c r="BB53"/>
  <c r="BB54"/>
  <c r="BB55"/>
  <c r="BB57"/>
  <c r="BB63"/>
  <c r="DT63"/>
  <c r="DT64"/>
  <c r="DV64"/>
  <c r="DT65"/>
  <c r="DV65"/>
  <c r="DT66"/>
  <c r="DV66"/>
  <c r="DT67"/>
  <c r="DV67"/>
  <c r="DT68"/>
  <c r="DV68"/>
  <c r="DT69"/>
  <c r="DV69"/>
  <c r="DT70"/>
  <c r="DV70"/>
  <c r="DT71"/>
  <c r="DV71"/>
  <c r="DT72"/>
  <c r="DV72"/>
  <c r="DV73"/>
  <c r="BI79"/>
  <c r="O79"/>
  <c r="BM79"/>
  <c r="BI80"/>
  <c r="O82"/>
  <c r="BI92"/>
  <c r="BM92"/>
  <c r="BA31"/>
  <c r="BA32"/>
  <c r="BA35"/>
  <c r="BA40"/>
  <c r="BA41"/>
  <c r="BA46"/>
  <c r="BA48"/>
  <c r="BA54"/>
  <c r="BA55"/>
  <c r="BA57"/>
  <c r="BA58"/>
  <c r="BA59"/>
  <c r="BA62"/>
  <c r="BA63"/>
  <c r="DS63"/>
  <c r="DU63"/>
  <c r="DS64"/>
  <c r="DU64"/>
  <c r="DS65"/>
  <c r="DU65"/>
  <c r="DS66"/>
  <c r="DU66"/>
  <c r="DS67"/>
  <c r="DU67"/>
  <c r="DS68"/>
  <c r="DU68"/>
  <c r="DS69"/>
  <c r="DU69"/>
  <c r="DS70"/>
  <c r="DU70"/>
  <c r="DS71"/>
  <c r="DU71"/>
  <c r="DS72"/>
  <c r="DU72"/>
  <c r="P96"/>
  <c r="P97"/>
  <c r="BJ99"/>
  <c r="P99"/>
  <c r="BJ100"/>
  <c r="P100"/>
  <c r="BP102"/>
  <c r="T102"/>
  <c r="BP104"/>
  <c r="T104"/>
  <c r="BP106"/>
  <c r="T106"/>
  <c r="BB79"/>
  <c r="BB80"/>
  <c r="BB82"/>
  <c r="BB83"/>
  <c r="L86"/>
  <c r="BH86"/>
  <c r="DT86"/>
  <c r="BB92"/>
  <c r="BI95"/>
  <c r="O95"/>
  <c r="BI100"/>
  <c r="O100"/>
  <c r="BO103"/>
  <c r="S103"/>
  <c r="BO105"/>
  <c r="S105"/>
  <c r="BO107"/>
  <c r="S107"/>
  <c r="BA80"/>
  <c r="BA85"/>
  <c r="K86"/>
  <c r="BG86"/>
  <c r="DS86"/>
  <c r="BA92"/>
  <c r="DS112"/>
  <c r="DS111"/>
  <c r="DS110"/>
  <c r="DS109"/>
  <c r="DS108"/>
  <c r="DU108"/>
  <c r="BP109"/>
  <c r="T109"/>
  <c r="BP111"/>
  <c r="T111"/>
  <c r="BA96"/>
  <c r="DS96"/>
  <c r="BA97"/>
  <c r="DS97"/>
  <c r="DS98"/>
  <c r="BA99"/>
  <c r="DS99"/>
  <c r="BA103"/>
  <c r="BA104"/>
  <c r="DS105"/>
  <c r="BA106"/>
  <c r="DS106"/>
  <c r="DS107"/>
  <c r="DT112"/>
  <c r="DT111"/>
  <c r="DT110"/>
  <c r="DT109"/>
  <c r="DT108"/>
  <c r="DV108"/>
  <c r="BO109"/>
  <c r="S109"/>
  <c r="BO111"/>
  <c r="S111"/>
  <c r="DT96"/>
  <c r="DT97"/>
  <c r="BB98"/>
  <c r="DT98"/>
  <c r="DT99"/>
  <c r="BB102"/>
  <c r="BB105"/>
  <c r="DT105"/>
  <c r="DT106"/>
  <c r="BB107"/>
  <c r="DT107"/>
  <c r="P108"/>
  <c r="BG119"/>
  <c r="BM119"/>
  <c r="BS119"/>
  <c r="BY119"/>
  <c r="CE119"/>
  <c r="CK119"/>
  <c r="CQ119"/>
  <c r="CW119"/>
  <c r="DC119"/>
  <c r="BB109"/>
  <c r="BB110"/>
  <c r="BB111"/>
  <c r="AN119"/>
  <c r="AV119"/>
  <c r="BN119"/>
  <c r="BZ119"/>
  <c r="CL119"/>
  <c r="CX119"/>
  <c r="DJ119"/>
  <c r="BA109"/>
  <c r="BA110"/>
  <c r="BA112"/>
  <c r="AR119"/>
  <c r="BH119"/>
  <c r="BT119"/>
  <c r="CF119"/>
  <c r="CR119"/>
  <c r="DD119"/>
  <c r="DI119"/>
  <c r="DU86" l="1"/>
  <c r="O97"/>
  <c r="BA26"/>
  <c r="BB25"/>
  <c r="BI28"/>
  <c r="CC9"/>
  <c r="AG37"/>
  <c r="K101"/>
  <c r="BI101" s="1"/>
  <c r="BB106"/>
  <c r="BB97"/>
  <c r="BA51"/>
  <c r="BB46"/>
  <c r="BB42"/>
  <c r="BB33"/>
  <c r="BJ92"/>
  <c r="O56"/>
  <c r="BB23"/>
  <c r="BI17"/>
  <c r="P13"/>
  <c r="CV9"/>
  <c r="AX9"/>
  <c r="AX87" s="1"/>
  <c r="AX77" s="1"/>
  <c r="I37"/>
  <c r="BA82"/>
  <c r="BA45"/>
  <c r="BA33"/>
  <c r="BB20"/>
  <c r="P32"/>
  <c r="AK9"/>
  <c r="C9"/>
  <c r="BQ37"/>
  <c r="BR37"/>
  <c r="S112"/>
  <c r="S104"/>
  <c r="W104" s="1"/>
  <c r="BA43"/>
  <c r="BB59"/>
  <c r="BG27"/>
  <c r="CU9"/>
  <c r="CD9"/>
  <c r="AP37"/>
  <c r="BA105"/>
  <c r="S108"/>
  <c r="W108" s="1"/>
  <c r="T103"/>
  <c r="BA53"/>
  <c r="BJ93"/>
  <c r="BA18"/>
  <c r="BB17"/>
  <c r="DH9"/>
  <c r="BL9"/>
  <c r="AP9"/>
  <c r="AP87" s="1"/>
  <c r="AP77" s="1"/>
  <c r="J9"/>
  <c r="F81"/>
  <c r="DV81" s="1"/>
  <c r="BD47"/>
  <c r="BD37" s="1"/>
  <c r="DN37"/>
  <c r="DN87" s="1"/>
  <c r="DN77" s="1"/>
  <c r="DQ37"/>
  <c r="BA100"/>
  <c r="T112"/>
  <c r="T107"/>
  <c r="X107" s="1"/>
  <c r="BJ85"/>
  <c r="BA12"/>
  <c r="BJ33"/>
  <c r="BD9"/>
  <c r="BD74" s="1"/>
  <c r="G9"/>
  <c r="G74" s="1"/>
  <c r="G75" s="1"/>
  <c r="AT9"/>
  <c r="N9"/>
  <c r="N74" s="1"/>
  <c r="K78"/>
  <c r="BI78" s="1"/>
  <c r="BO63" i="1"/>
  <c r="BM124"/>
  <c r="BO124"/>
  <c r="BL123"/>
  <c r="BP123" s="1"/>
  <c r="BN75"/>
  <c r="BI98" i="11"/>
  <c r="BI96"/>
  <c r="DV86"/>
  <c r="L84"/>
  <c r="BJ84" s="1"/>
  <c r="K81"/>
  <c r="BI81" s="1"/>
  <c r="BB61"/>
  <c r="BI45"/>
  <c r="BB19"/>
  <c r="BJ42"/>
  <c r="BJ31"/>
  <c r="Y9"/>
  <c r="Y74" s="1"/>
  <c r="Y75" s="1"/>
  <c r="BR87"/>
  <c r="BR77" s="1"/>
  <c r="AH37"/>
  <c r="BW37"/>
  <c r="AS37"/>
  <c r="BJ98"/>
  <c r="BI93"/>
  <c r="BI83"/>
  <c r="BB56"/>
  <c r="BI58"/>
  <c r="BS55"/>
  <c r="BI53"/>
  <c r="O31"/>
  <c r="BJ43"/>
  <c r="BH38"/>
  <c r="P34"/>
  <c r="T34" s="1"/>
  <c r="BH10"/>
  <c r="J37"/>
  <c r="U37"/>
  <c r="BB96"/>
  <c r="BI99"/>
  <c r="BI61"/>
  <c r="O39"/>
  <c r="P28"/>
  <c r="P27" s="1"/>
  <c r="BP27" s="1"/>
  <c r="BK9"/>
  <c r="R37"/>
  <c r="CU37"/>
  <c r="CU74" s="1"/>
  <c r="Q37"/>
  <c r="L10"/>
  <c r="BB95"/>
  <c r="S110"/>
  <c r="W110" s="1"/>
  <c r="BB81"/>
  <c r="BJ95"/>
  <c r="BA61"/>
  <c r="BA42"/>
  <c r="O85"/>
  <c r="BO85" s="1"/>
  <c r="BG78"/>
  <c r="BB50"/>
  <c r="BB39"/>
  <c r="BJ79"/>
  <c r="BA20"/>
  <c r="BJ39"/>
  <c r="BG10"/>
  <c r="BG9" s="1"/>
  <c r="P11"/>
  <c r="T11" s="1"/>
  <c r="F78"/>
  <c r="DV78" s="1"/>
  <c r="AZ47"/>
  <c r="DT47" s="1"/>
  <c r="DP37"/>
  <c r="CP37"/>
  <c r="AW37"/>
  <c r="L49"/>
  <c r="BJ49" s="1"/>
  <c r="BA93"/>
  <c r="BG81"/>
  <c r="BB60"/>
  <c r="BB34"/>
  <c r="BA25"/>
  <c r="BA21"/>
  <c r="BI33"/>
  <c r="BJ44"/>
  <c r="BI26"/>
  <c r="O23"/>
  <c r="O20"/>
  <c r="S20" s="1"/>
  <c r="BI18"/>
  <c r="BI14"/>
  <c r="BI12"/>
  <c r="BI16"/>
  <c r="AH9"/>
  <c r="AH74" s="1"/>
  <c r="L78"/>
  <c r="BJ78" s="1"/>
  <c r="BK37"/>
  <c r="BA111"/>
  <c r="BB100"/>
  <c r="BB112"/>
  <c r="BB103"/>
  <c r="BA98"/>
  <c r="BO102"/>
  <c r="BB93"/>
  <c r="BB52"/>
  <c r="BB31"/>
  <c r="O21"/>
  <c r="S21" s="1"/>
  <c r="BQ9"/>
  <c r="BQ74" s="1"/>
  <c r="M9"/>
  <c r="DR9"/>
  <c r="DR87" s="1"/>
  <c r="DR77" s="1"/>
  <c r="DB9"/>
  <c r="BF9"/>
  <c r="Z37"/>
  <c r="DO37"/>
  <c r="CO37"/>
  <c r="M37"/>
  <c r="BN63" i="1"/>
  <c r="BM63"/>
  <c r="G87" i="11"/>
  <c r="G77" s="1"/>
  <c r="BB14"/>
  <c r="CP9"/>
  <c r="DH87"/>
  <c r="DH77" s="1"/>
  <c r="BH47"/>
  <c r="T105"/>
  <c r="X105" s="1"/>
  <c r="BA19"/>
  <c r="V9"/>
  <c r="V74" s="1"/>
  <c r="BL87"/>
  <c r="BL77" s="1"/>
  <c r="G76"/>
  <c r="AK37"/>
  <c r="AK87" s="1"/>
  <c r="AK77" s="1"/>
  <c r="CD87"/>
  <c r="CD77" s="1"/>
  <c r="T110"/>
  <c r="X110" s="1"/>
  <c r="S106"/>
  <c r="W106" s="1"/>
  <c r="F10"/>
  <c r="CP87"/>
  <c r="CP77" s="1"/>
  <c r="BG101"/>
  <c r="BM101" s="1"/>
  <c r="BS101" s="1"/>
  <c r="BY101" s="1"/>
  <c r="CE101" s="1"/>
  <c r="CK101" s="1"/>
  <c r="CQ101" s="1"/>
  <c r="CW101" s="1"/>
  <c r="DC101" s="1"/>
  <c r="DI101" s="1"/>
  <c r="O101"/>
  <c r="BO101" s="1"/>
  <c r="DO9"/>
  <c r="DO74" s="1"/>
  <c r="K10"/>
  <c r="DQ9"/>
  <c r="DQ87" s="1"/>
  <c r="DQ77" s="1"/>
  <c r="F94"/>
  <c r="DV94" s="1"/>
  <c r="AL87"/>
  <c r="AL77" s="1"/>
  <c r="DB37"/>
  <c r="BF37"/>
  <c r="BF87" s="1"/>
  <c r="BF77" s="1"/>
  <c r="K49"/>
  <c r="BI49" s="1"/>
  <c r="AZ9"/>
  <c r="DT9" s="1"/>
  <c r="DM9"/>
  <c r="AS9"/>
  <c r="DN74"/>
  <c r="CP74"/>
  <c r="BR74"/>
  <c r="AT74"/>
  <c r="AD9"/>
  <c r="AD74" s="1"/>
  <c r="CV87"/>
  <c r="CV77" s="1"/>
  <c r="BX87"/>
  <c r="BX77" s="1"/>
  <c r="DA37"/>
  <c r="L101"/>
  <c r="BJ101" s="1"/>
  <c r="CD74"/>
  <c r="CJ87"/>
  <c r="CJ77" s="1"/>
  <c r="R87"/>
  <c r="R77" s="1"/>
  <c r="CC37"/>
  <c r="CC87" s="1"/>
  <c r="CC77" s="1"/>
  <c r="AW9"/>
  <c r="AO116" i="8"/>
  <c r="L116"/>
  <c r="M116" s="1"/>
  <c r="O116" s="1"/>
  <c r="P116" s="1"/>
  <c r="BV116" s="1"/>
  <c r="DU102" i="11"/>
  <c r="E101"/>
  <c r="BB99"/>
  <c r="C118"/>
  <c r="BA95"/>
  <c r="BA79"/>
  <c r="BH84"/>
  <c r="CU87"/>
  <c r="CU77" s="1"/>
  <c r="M87"/>
  <c r="M77" s="1"/>
  <c r="BA44"/>
  <c r="BA34"/>
  <c r="BA30"/>
  <c r="O80"/>
  <c r="O78" s="1"/>
  <c r="BA17"/>
  <c r="K38"/>
  <c r="K37" s="1"/>
  <c r="BI37" s="1"/>
  <c r="BB26"/>
  <c r="BB11"/>
  <c r="L38"/>
  <c r="K27"/>
  <c r="BI27" s="1"/>
  <c r="L27"/>
  <c r="BJ27" s="1"/>
  <c r="DH74"/>
  <c r="CJ74"/>
  <c r="BL74"/>
  <c r="AP74"/>
  <c r="Z9"/>
  <c r="D9"/>
  <c r="D74" s="1"/>
  <c r="D75" s="1"/>
  <c r="C37"/>
  <c r="AC37"/>
  <c r="DV102"/>
  <c r="F101"/>
  <c r="DU85"/>
  <c r="E84"/>
  <c r="BG49"/>
  <c r="BG47" s="1"/>
  <c r="BC47"/>
  <c r="BC37" s="1"/>
  <c r="DR74"/>
  <c r="DB74"/>
  <c r="AL74"/>
  <c r="DS49"/>
  <c r="AY47"/>
  <c r="DS47" s="1"/>
  <c r="DV40"/>
  <c r="F38"/>
  <c r="BB104"/>
  <c r="BA107"/>
  <c r="DO87"/>
  <c r="DO77" s="1"/>
  <c r="BQ87"/>
  <c r="BQ77" s="1"/>
  <c r="BA60"/>
  <c r="BA56"/>
  <c r="BA52"/>
  <c r="BA36"/>
  <c r="AT87"/>
  <c r="AT77" s="1"/>
  <c r="N87"/>
  <c r="N77" s="1"/>
  <c r="BB62"/>
  <c r="BB58"/>
  <c r="P80"/>
  <c r="P78" s="1"/>
  <c r="BA23"/>
  <c r="BG38"/>
  <c r="BB13"/>
  <c r="DT10"/>
  <c r="BN47"/>
  <c r="BH37"/>
  <c r="BH27"/>
  <c r="BH9" s="1"/>
  <c r="P12"/>
  <c r="T12" s="1"/>
  <c r="DP9"/>
  <c r="CV74"/>
  <c r="BX74"/>
  <c r="R74"/>
  <c r="L94"/>
  <c r="H47"/>
  <c r="L47" s="1"/>
  <c r="BJ47" s="1"/>
  <c r="DV85"/>
  <c r="F84"/>
  <c r="BN101"/>
  <c r="BT101" s="1"/>
  <c r="BZ101" s="1"/>
  <c r="CF101" s="1"/>
  <c r="CL101" s="1"/>
  <c r="CR101" s="1"/>
  <c r="CX101" s="1"/>
  <c r="DD101" s="1"/>
  <c r="DJ101" s="1"/>
  <c r="F49"/>
  <c r="BD87"/>
  <c r="BD77" s="1"/>
  <c r="BC9"/>
  <c r="BW9"/>
  <c r="AO9"/>
  <c r="I9"/>
  <c r="DG9"/>
  <c r="AG9"/>
  <c r="CI9"/>
  <c r="Q9"/>
  <c r="DU50"/>
  <c r="E49"/>
  <c r="M115" i="8"/>
  <c r="O115" s="1"/>
  <c r="P115" s="1"/>
  <c r="BV115" s="1"/>
  <c r="DT94" i="11"/>
  <c r="AZ91"/>
  <c r="DT91" s="1"/>
  <c r="K94"/>
  <c r="G91"/>
  <c r="BH94"/>
  <c r="BD91"/>
  <c r="E94"/>
  <c r="BA94" s="1"/>
  <c r="BG94"/>
  <c r="BC91"/>
  <c r="DS38"/>
  <c r="BA11"/>
  <c r="Y76"/>
  <c r="H9"/>
  <c r="AY9"/>
  <c r="DA9"/>
  <c r="CO9"/>
  <c r="BE9"/>
  <c r="AC9"/>
  <c r="U9"/>
  <c r="F27"/>
  <c r="F9" s="1"/>
  <c r="H91"/>
  <c r="DU39"/>
  <c r="E38"/>
  <c r="DU83"/>
  <c r="E81"/>
  <c r="DU80"/>
  <c r="E78"/>
  <c r="DU55"/>
  <c r="DU28"/>
  <c r="E27"/>
  <c r="BP108"/>
  <c r="T108"/>
  <c r="BU112"/>
  <c r="W112"/>
  <c r="BU111"/>
  <c r="W111"/>
  <c r="BU109"/>
  <c r="W109"/>
  <c r="BV112"/>
  <c r="X112"/>
  <c r="BV111"/>
  <c r="X111"/>
  <c r="BV109"/>
  <c r="X109"/>
  <c r="BM86"/>
  <c r="BM84" s="1"/>
  <c r="BI86"/>
  <c r="O86"/>
  <c r="BU102"/>
  <c r="W102"/>
  <c r="BO100"/>
  <c r="S100"/>
  <c r="BO99"/>
  <c r="S99"/>
  <c r="BO98"/>
  <c r="S98"/>
  <c r="BO97"/>
  <c r="S97"/>
  <c r="BO96"/>
  <c r="S96"/>
  <c r="BO95"/>
  <c r="S95"/>
  <c r="BV107"/>
  <c r="BV106"/>
  <c r="X106"/>
  <c r="BV104"/>
  <c r="X104"/>
  <c r="BV103"/>
  <c r="X103"/>
  <c r="BO93"/>
  <c r="S93"/>
  <c r="BS85"/>
  <c r="S85"/>
  <c r="BO83"/>
  <c r="S83"/>
  <c r="BS79"/>
  <c r="BM78"/>
  <c r="BO79"/>
  <c r="S79"/>
  <c r="BT92"/>
  <c r="BP92"/>
  <c r="T92"/>
  <c r="BT82"/>
  <c r="BN81"/>
  <c r="BP82"/>
  <c r="T82"/>
  <c r="P81"/>
  <c r="BP81" s="1"/>
  <c r="BP80"/>
  <c r="T80"/>
  <c r="BY55"/>
  <c r="BS47"/>
  <c r="BS39"/>
  <c r="BM38"/>
  <c r="BM37" s="1"/>
  <c r="BO39"/>
  <c r="S39"/>
  <c r="O38"/>
  <c r="BO36"/>
  <c r="S36"/>
  <c r="BO35"/>
  <c r="S35"/>
  <c r="BO34"/>
  <c r="S34"/>
  <c r="BO33"/>
  <c r="S33"/>
  <c r="BO32"/>
  <c r="S32"/>
  <c r="BO31"/>
  <c r="S31"/>
  <c r="BO30"/>
  <c r="S30"/>
  <c r="E10"/>
  <c r="DU15"/>
  <c r="BA15"/>
  <c r="BP61"/>
  <c r="T61"/>
  <c r="BP58"/>
  <c r="T58"/>
  <c r="BP56"/>
  <c r="T56"/>
  <c r="BP55"/>
  <c r="T55"/>
  <c r="P47"/>
  <c r="BP47" s="1"/>
  <c r="BP53"/>
  <c r="T53"/>
  <c r="BP45"/>
  <c r="T45"/>
  <c r="BP44"/>
  <c r="T44"/>
  <c r="BP43"/>
  <c r="T43"/>
  <c r="BP42"/>
  <c r="T42"/>
  <c r="BP40"/>
  <c r="T40"/>
  <c r="BJ38"/>
  <c r="BS28"/>
  <c r="BM27"/>
  <c r="BO28"/>
  <c r="S28"/>
  <c r="O27"/>
  <c r="BO27" s="1"/>
  <c r="BO26"/>
  <c r="S26"/>
  <c r="BO25"/>
  <c r="S25"/>
  <c r="BO24"/>
  <c r="S24"/>
  <c r="BO23"/>
  <c r="S23"/>
  <c r="BO22"/>
  <c r="S22"/>
  <c r="BO19"/>
  <c r="S19"/>
  <c r="BO18"/>
  <c r="S18"/>
  <c r="BO17"/>
  <c r="S17"/>
  <c r="BO14"/>
  <c r="S14"/>
  <c r="BO13"/>
  <c r="S13"/>
  <c r="BO12"/>
  <c r="S12"/>
  <c r="BI10"/>
  <c r="CC8"/>
  <c r="CE8" s="1"/>
  <c r="CA8"/>
  <c r="BT28"/>
  <c r="BN27"/>
  <c r="BP26"/>
  <c r="T26"/>
  <c r="BP25"/>
  <c r="T25"/>
  <c r="BP24"/>
  <c r="T24"/>
  <c r="BP23"/>
  <c r="T23"/>
  <c r="BP22"/>
  <c r="T22"/>
  <c r="BP21"/>
  <c r="T21"/>
  <c r="BP20"/>
  <c r="T20"/>
  <c r="BP19"/>
  <c r="T19"/>
  <c r="BP18"/>
  <c r="T18"/>
  <c r="BP17"/>
  <c r="T17"/>
  <c r="BP14"/>
  <c r="T14"/>
  <c r="BP13"/>
  <c r="T13"/>
  <c r="BP12"/>
  <c r="BJ10"/>
  <c r="CD8"/>
  <c r="CF8" s="1"/>
  <c r="CB8"/>
  <c r="P101"/>
  <c r="BU107"/>
  <c r="W107"/>
  <c r="BU105"/>
  <c r="W105"/>
  <c r="BU103"/>
  <c r="W103"/>
  <c r="BN86"/>
  <c r="BN84" s="1"/>
  <c r="BJ86"/>
  <c r="P86"/>
  <c r="P84" s="1"/>
  <c r="BP84" s="1"/>
  <c r="BV102"/>
  <c r="X102"/>
  <c r="BP100"/>
  <c r="T100"/>
  <c r="BP99"/>
  <c r="T99"/>
  <c r="BP98"/>
  <c r="T98"/>
  <c r="BP97"/>
  <c r="T97"/>
  <c r="BP96"/>
  <c r="T96"/>
  <c r="BP95"/>
  <c r="T95"/>
  <c r="BS92"/>
  <c r="BO92"/>
  <c r="S92"/>
  <c r="BS82"/>
  <c r="BM81"/>
  <c r="BO82"/>
  <c r="S82"/>
  <c r="O81"/>
  <c r="BO81" s="1"/>
  <c r="BP93"/>
  <c r="T93"/>
  <c r="BT85"/>
  <c r="BP85"/>
  <c r="T85"/>
  <c r="BP83"/>
  <c r="T83"/>
  <c r="BT79"/>
  <c r="BN78"/>
  <c r="BP79"/>
  <c r="T79"/>
  <c r="BO61"/>
  <c r="S61"/>
  <c r="BO58"/>
  <c r="S58"/>
  <c r="BO56"/>
  <c r="S56"/>
  <c r="BO55"/>
  <c r="S55"/>
  <c r="O47"/>
  <c r="BO47" s="1"/>
  <c r="BO53"/>
  <c r="S53"/>
  <c r="BO45"/>
  <c r="S45"/>
  <c r="BO44"/>
  <c r="S44"/>
  <c r="BO43"/>
  <c r="S43"/>
  <c r="BO42"/>
  <c r="S42"/>
  <c r="BO40"/>
  <c r="S40"/>
  <c r="DU16"/>
  <c r="BA16"/>
  <c r="BZ55"/>
  <c r="BT47"/>
  <c r="BT39"/>
  <c r="BN38"/>
  <c r="BP39"/>
  <c r="T39"/>
  <c r="P38"/>
  <c r="BP36"/>
  <c r="T36"/>
  <c r="BP35"/>
  <c r="T35"/>
  <c r="BP33"/>
  <c r="T33"/>
  <c r="BP32"/>
  <c r="T32"/>
  <c r="BP31"/>
  <c r="T31"/>
  <c r="BP30"/>
  <c r="T30"/>
  <c r="BO29"/>
  <c r="S29"/>
  <c r="BS11"/>
  <c r="BM10"/>
  <c r="BO11"/>
  <c r="S11"/>
  <c r="BP29"/>
  <c r="T29"/>
  <c r="BO16"/>
  <c r="S16"/>
  <c r="BO15"/>
  <c r="S15"/>
  <c r="BT11"/>
  <c r="BN10"/>
  <c r="P10"/>
  <c r="BG84"/>
  <c r="K84"/>
  <c r="BI84" s="1"/>
  <c r="BL114" i="8"/>
  <c r="BL114" i="9"/>
  <c r="BL114" i="10"/>
  <c r="Y131" i="8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31" i="9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28" i="10"/>
  <c r="Y127"/>
  <c r="Y126"/>
  <c r="Y125"/>
  <c r="Y124"/>
  <c r="Y123"/>
  <c r="Y122"/>
  <c r="Y121"/>
  <c r="Y120"/>
  <c r="Y118"/>
  <c r="W128"/>
  <c r="W127"/>
  <c r="W126"/>
  <c r="W125"/>
  <c r="W124"/>
  <c r="W123"/>
  <c r="W122"/>
  <c r="W121"/>
  <c r="W120"/>
  <c r="W118"/>
  <c r="U128"/>
  <c r="U127"/>
  <c r="U126"/>
  <c r="U125"/>
  <c r="U124"/>
  <c r="U123"/>
  <c r="U122"/>
  <c r="U121"/>
  <c r="U120"/>
  <c r="U118"/>
  <c r="S131" i="8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31" i="9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28" i="10"/>
  <c r="S127"/>
  <c r="S126"/>
  <c r="S125"/>
  <c r="S124"/>
  <c r="S123"/>
  <c r="S122"/>
  <c r="S121"/>
  <c r="S120"/>
  <c r="S118"/>
  <c r="Q128"/>
  <c r="Q127"/>
  <c r="Q126"/>
  <c r="Q125"/>
  <c r="Q124"/>
  <c r="Q123"/>
  <c r="Q122"/>
  <c r="Q121"/>
  <c r="Q120"/>
  <c r="Q118"/>
  <c r="O131" i="8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31" i="9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28" i="10"/>
  <c r="O127"/>
  <c r="O126"/>
  <c r="O125"/>
  <c r="O124"/>
  <c r="O123"/>
  <c r="O122"/>
  <c r="O121"/>
  <c r="O120"/>
  <c r="O118"/>
  <c r="M128"/>
  <c r="M127"/>
  <c r="M126"/>
  <c r="M125"/>
  <c r="M124"/>
  <c r="M123"/>
  <c r="M122"/>
  <c r="M121"/>
  <c r="M120"/>
  <c r="M118"/>
  <c r="K128"/>
  <c r="K127"/>
  <c r="K126"/>
  <c r="K125"/>
  <c r="K124"/>
  <c r="K123"/>
  <c r="K122"/>
  <c r="K121"/>
  <c r="K120"/>
  <c r="K118"/>
  <c r="I131" i="8"/>
  <c r="I130"/>
  <c r="I129"/>
  <c r="I128"/>
  <c r="I127"/>
  <c r="I126"/>
  <c r="I125"/>
  <c r="I124"/>
  <c r="I123"/>
  <c r="I122"/>
  <c r="I121"/>
  <c r="I120"/>
  <c r="I131" i="9"/>
  <c r="I130"/>
  <c r="I129"/>
  <c r="I128"/>
  <c r="I127"/>
  <c r="I126"/>
  <c r="I125"/>
  <c r="I124"/>
  <c r="I123"/>
  <c r="I122"/>
  <c r="I121"/>
  <c r="I120"/>
  <c r="I128" i="10"/>
  <c r="I127"/>
  <c r="I126"/>
  <c r="I125"/>
  <c r="I124"/>
  <c r="I123"/>
  <c r="I122"/>
  <c r="I121"/>
  <c r="I120"/>
  <c r="I118"/>
  <c r="G131" i="8"/>
  <c r="G130"/>
  <c r="G129"/>
  <c r="G128"/>
  <c r="G127"/>
  <c r="G126"/>
  <c r="G125"/>
  <c r="G124"/>
  <c r="G123"/>
  <c r="G122"/>
  <c r="G121"/>
  <c r="G120"/>
  <c r="G131" i="9"/>
  <c r="G130"/>
  <c r="G129"/>
  <c r="G128"/>
  <c r="G127"/>
  <c r="G126"/>
  <c r="G125"/>
  <c r="G124"/>
  <c r="G123"/>
  <c r="G122"/>
  <c r="G121"/>
  <c r="G120"/>
  <c r="G128" i="10"/>
  <c r="G127"/>
  <c r="G126"/>
  <c r="G125"/>
  <c r="G124"/>
  <c r="G123"/>
  <c r="G122"/>
  <c r="G121"/>
  <c r="G120"/>
  <c r="G118"/>
  <c r="AB113" i="8"/>
  <c r="AB113" i="9"/>
  <c r="AB113" i="10"/>
  <c r="BL113" i="8"/>
  <c r="BL113" i="9"/>
  <c r="BL113" i="10"/>
  <c r="BK113" i="8"/>
  <c r="BK113" i="9"/>
  <c r="BK113" i="10"/>
  <c r="BI113" i="8"/>
  <c r="BI113" i="10"/>
  <c r="BI181" i="1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G181" i="1"/>
  <c r="O10" i="11" l="1"/>
  <c r="O9" s="1"/>
  <c r="BP34"/>
  <c r="S101"/>
  <c r="BU104"/>
  <c r="BU106"/>
  <c r="BU108"/>
  <c r="BP28"/>
  <c r="BO21"/>
  <c r="BU110"/>
  <c r="Y87"/>
  <c r="Y77" s="1"/>
  <c r="T28"/>
  <c r="AZ37"/>
  <c r="AX74"/>
  <c r="AX76" s="1"/>
  <c r="DB87"/>
  <c r="DB77" s="1"/>
  <c r="AH87"/>
  <c r="AH77" s="1"/>
  <c r="J74"/>
  <c r="C87"/>
  <c r="C77" s="1"/>
  <c r="BF74"/>
  <c r="BK74"/>
  <c r="BN123" i="1"/>
  <c r="BV110" i="11"/>
  <c r="BK87"/>
  <c r="BK77" s="1"/>
  <c r="N75"/>
  <c r="N76"/>
  <c r="BP11"/>
  <c r="BV105"/>
  <c r="DQ74"/>
  <c r="J87"/>
  <c r="J77" s="1"/>
  <c r="BI38"/>
  <c r="O84"/>
  <c r="BO84" s="1"/>
  <c r="DP74"/>
  <c r="AK74"/>
  <c r="AK76" s="1"/>
  <c r="BO80"/>
  <c r="BO20"/>
  <c r="BB78"/>
  <c r="BB94"/>
  <c r="S80"/>
  <c r="BU80" s="1"/>
  <c r="L9"/>
  <c r="M74"/>
  <c r="E91"/>
  <c r="BC74"/>
  <c r="F118"/>
  <c r="DV118" s="1"/>
  <c r="DV10"/>
  <c r="BB10"/>
  <c r="AK75"/>
  <c r="V87"/>
  <c r="V77" s="1"/>
  <c r="D76"/>
  <c r="C74"/>
  <c r="AT75"/>
  <c r="AT76"/>
  <c r="AS74"/>
  <c r="AS87"/>
  <c r="AS77" s="1"/>
  <c r="F91"/>
  <c r="BB91" s="1"/>
  <c r="CC74"/>
  <c r="AD75"/>
  <c r="AD76"/>
  <c r="AZ74"/>
  <c r="AD87"/>
  <c r="AD77" s="1"/>
  <c r="DM74"/>
  <c r="DM87"/>
  <c r="DM77" s="1"/>
  <c r="BH74"/>
  <c r="BH87"/>
  <c r="BH77" s="1"/>
  <c r="DV84"/>
  <c r="BB84"/>
  <c r="AX75"/>
  <c r="AL75"/>
  <c r="AL76"/>
  <c r="DV101"/>
  <c r="BB101"/>
  <c r="DU101"/>
  <c r="BA101"/>
  <c r="AW74"/>
  <c r="AW87"/>
  <c r="AW77" s="1"/>
  <c r="BN37"/>
  <c r="K9"/>
  <c r="K74" s="1"/>
  <c r="AY37"/>
  <c r="DS37" s="1"/>
  <c r="BC87"/>
  <c r="BC77" s="1"/>
  <c r="L91"/>
  <c r="BJ91" s="1"/>
  <c r="BJ94"/>
  <c r="P94"/>
  <c r="J75"/>
  <c r="J76"/>
  <c r="DV49"/>
  <c r="F47"/>
  <c r="F37" s="1"/>
  <c r="BB49"/>
  <c r="R75"/>
  <c r="R76"/>
  <c r="DV38"/>
  <c r="BB38"/>
  <c r="DU84"/>
  <c r="BA84"/>
  <c r="Z74"/>
  <c r="Z87"/>
  <c r="Z77" s="1"/>
  <c r="D87"/>
  <c r="D77" s="1"/>
  <c r="L37"/>
  <c r="L74" s="1"/>
  <c r="H37"/>
  <c r="H87" s="1"/>
  <c r="H77" s="1"/>
  <c r="DT37"/>
  <c r="AZ87"/>
  <c r="AH75"/>
  <c r="AH76"/>
  <c r="BG37"/>
  <c r="BG87" s="1"/>
  <c r="BG77" s="1"/>
  <c r="V75"/>
  <c r="V76"/>
  <c r="AP75"/>
  <c r="AP76"/>
  <c r="DP87"/>
  <c r="DP77" s="1"/>
  <c r="DU49"/>
  <c r="BA49"/>
  <c r="Q74"/>
  <c r="Q87"/>
  <c r="Q77" s="1"/>
  <c r="AG74"/>
  <c r="AG87"/>
  <c r="AG77" s="1"/>
  <c r="I74"/>
  <c r="I87"/>
  <c r="I77" s="1"/>
  <c r="BW74"/>
  <c r="BW87"/>
  <c r="BW77" s="1"/>
  <c r="CI74"/>
  <c r="CI87"/>
  <c r="CI77" s="1"/>
  <c r="DG74"/>
  <c r="DG87"/>
  <c r="DG77" s="1"/>
  <c r="AO74"/>
  <c r="AO87"/>
  <c r="AO77" s="1"/>
  <c r="E47"/>
  <c r="BA47" s="1"/>
  <c r="DU94"/>
  <c r="BN94"/>
  <c r="BH91"/>
  <c r="K91"/>
  <c r="BI91" s="1"/>
  <c r="BI94"/>
  <c r="O94"/>
  <c r="U74"/>
  <c r="U87"/>
  <c r="U77" s="1"/>
  <c r="BE74"/>
  <c r="BE87"/>
  <c r="BE77" s="1"/>
  <c r="DA74"/>
  <c r="DA87"/>
  <c r="DA77" s="1"/>
  <c r="DS9"/>
  <c r="BB9"/>
  <c r="DV9"/>
  <c r="DV27"/>
  <c r="BB27"/>
  <c r="AC74"/>
  <c r="AC87"/>
  <c r="AC77" s="1"/>
  <c r="CO74"/>
  <c r="CO87"/>
  <c r="CO77" s="1"/>
  <c r="BM94"/>
  <c r="BG91"/>
  <c r="DU91"/>
  <c r="BA91"/>
  <c r="DU78"/>
  <c r="BA78"/>
  <c r="DU81"/>
  <c r="BA81"/>
  <c r="DU38"/>
  <c r="BA38"/>
  <c r="DU27"/>
  <c r="BA27"/>
  <c r="BV11"/>
  <c r="X11"/>
  <c r="T10"/>
  <c r="BN9"/>
  <c r="BN74" s="1"/>
  <c r="W15"/>
  <c r="BU15"/>
  <c r="W16"/>
  <c r="BU16"/>
  <c r="BV29"/>
  <c r="X29"/>
  <c r="BO10"/>
  <c r="BY11"/>
  <c r="BS10"/>
  <c r="BV39"/>
  <c r="X39"/>
  <c r="T38"/>
  <c r="BU40"/>
  <c r="W40"/>
  <c r="BU42"/>
  <c r="W42"/>
  <c r="BU43"/>
  <c r="W43"/>
  <c r="BU44"/>
  <c r="W44"/>
  <c r="BU45"/>
  <c r="W45"/>
  <c r="BU53"/>
  <c r="W53"/>
  <c r="BV79"/>
  <c r="X79"/>
  <c r="T78"/>
  <c r="BV83"/>
  <c r="X83"/>
  <c r="BZ85"/>
  <c r="BY82"/>
  <c r="BS81"/>
  <c r="BU92"/>
  <c r="W92"/>
  <c r="BT86"/>
  <c r="BT84" s="1"/>
  <c r="BU101"/>
  <c r="W101"/>
  <c r="CA103"/>
  <c r="AA103"/>
  <c r="CA104"/>
  <c r="AA104"/>
  <c r="CA105"/>
  <c r="AA105"/>
  <c r="CA106"/>
  <c r="AA106"/>
  <c r="CA107"/>
  <c r="AA107"/>
  <c r="CA108"/>
  <c r="AA108"/>
  <c r="BJ9"/>
  <c r="BV28"/>
  <c r="X28"/>
  <c r="T27"/>
  <c r="BV27" s="1"/>
  <c r="BU28"/>
  <c r="W28"/>
  <c r="S27"/>
  <c r="BU27" s="1"/>
  <c r="BV40"/>
  <c r="X40"/>
  <c r="BV42"/>
  <c r="X42"/>
  <c r="BV43"/>
  <c r="X43"/>
  <c r="BV44"/>
  <c r="X44"/>
  <c r="BV45"/>
  <c r="X45"/>
  <c r="BV53"/>
  <c r="X53"/>
  <c r="BU30"/>
  <c r="W30"/>
  <c r="BU31"/>
  <c r="W31"/>
  <c r="BU32"/>
  <c r="W32"/>
  <c r="BU33"/>
  <c r="W33"/>
  <c r="BU34"/>
  <c r="W34"/>
  <c r="BU35"/>
  <c r="W35"/>
  <c r="BU36"/>
  <c r="W36"/>
  <c r="BO38"/>
  <c r="O37"/>
  <c r="BO37" s="1"/>
  <c r="BY39"/>
  <c r="BS38"/>
  <c r="BS37" s="1"/>
  <c r="CE55"/>
  <c r="BY47"/>
  <c r="BV82"/>
  <c r="X82"/>
  <c r="T81"/>
  <c r="BV81" s="1"/>
  <c r="BZ92"/>
  <c r="BO78"/>
  <c r="BY79"/>
  <c r="BS78"/>
  <c r="BU85"/>
  <c r="W85"/>
  <c r="BU93"/>
  <c r="W93"/>
  <c r="CB103"/>
  <c r="AB103"/>
  <c r="CB104"/>
  <c r="AB104"/>
  <c r="CB105"/>
  <c r="AB105"/>
  <c r="CB106"/>
  <c r="AB106"/>
  <c r="CB107"/>
  <c r="AB107"/>
  <c r="BU95"/>
  <c r="W95"/>
  <c r="BU96"/>
  <c r="W96"/>
  <c r="BU97"/>
  <c r="W97"/>
  <c r="BU98"/>
  <c r="W98"/>
  <c r="BU99"/>
  <c r="W99"/>
  <c r="BU100"/>
  <c r="W100"/>
  <c r="CA102"/>
  <c r="AA102"/>
  <c r="BO86"/>
  <c r="S86"/>
  <c r="S84" s="1"/>
  <c r="BU84" s="1"/>
  <c r="BP10"/>
  <c r="P9"/>
  <c r="BZ11"/>
  <c r="BT10"/>
  <c r="BU11"/>
  <c r="W11"/>
  <c r="S10"/>
  <c r="BM9"/>
  <c r="BM74" s="1"/>
  <c r="BU29"/>
  <c r="W29"/>
  <c r="BV30"/>
  <c r="X30"/>
  <c r="BV31"/>
  <c r="X31"/>
  <c r="BV32"/>
  <c r="X32"/>
  <c r="BV33"/>
  <c r="X33"/>
  <c r="BV34"/>
  <c r="X34"/>
  <c r="BV35"/>
  <c r="X35"/>
  <c r="BV36"/>
  <c r="X36"/>
  <c r="BP38"/>
  <c r="P37"/>
  <c r="BP37" s="1"/>
  <c r="BZ39"/>
  <c r="BT38"/>
  <c r="BT37" s="1"/>
  <c r="CF55"/>
  <c r="BZ47"/>
  <c r="BU55"/>
  <c r="W55"/>
  <c r="S47"/>
  <c r="BU47" s="1"/>
  <c r="BU56"/>
  <c r="W56"/>
  <c r="BU58"/>
  <c r="W58"/>
  <c r="BU61"/>
  <c r="W61"/>
  <c r="BP78"/>
  <c r="BZ79"/>
  <c r="BT78"/>
  <c r="BV85"/>
  <c r="X85"/>
  <c r="BV93"/>
  <c r="X93"/>
  <c r="BU82"/>
  <c r="W82"/>
  <c r="S81"/>
  <c r="BU81" s="1"/>
  <c r="BY92"/>
  <c r="BV95"/>
  <c r="X95"/>
  <c r="BV96"/>
  <c r="X96"/>
  <c r="BV97"/>
  <c r="X97"/>
  <c r="BV98"/>
  <c r="X98"/>
  <c r="BV99"/>
  <c r="X99"/>
  <c r="BV100"/>
  <c r="X100"/>
  <c r="CB102"/>
  <c r="AB102"/>
  <c r="BP86"/>
  <c r="T86"/>
  <c r="BP101"/>
  <c r="T101"/>
  <c r="CJ8"/>
  <c r="CL8" s="1"/>
  <c r="CH8"/>
  <c r="BV12"/>
  <c r="X12"/>
  <c r="BV13"/>
  <c r="X13"/>
  <c r="BV14"/>
  <c r="X14"/>
  <c r="BV17"/>
  <c r="X17"/>
  <c r="BV18"/>
  <c r="X18"/>
  <c r="BV19"/>
  <c r="X19"/>
  <c r="BV20"/>
  <c r="X20"/>
  <c r="BV21"/>
  <c r="X21"/>
  <c r="BV22"/>
  <c r="X22"/>
  <c r="BV23"/>
  <c r="X23"/>
  <c r="BV24"/>
  <c r="X24"/>
  <c r="BV25"/>
  <c r="X25"/>
  <c r="BV26"/>
  <c r="X26"/>
  <c r="BZ28"/>
  <c r="BT27"/>
  <c r="CI8"/>
  <c r="CK8" s="1"/>
  <c r="CG8"/>
  <c r="BU12"/>
  <c r="W12"/>
  <c r="BU13"/>
  <c r="W13"/>
  <c r="BU14"/>
  <c r="W14"/>
  <c r="BU17"/>
  <c r="W17"/>
  <c r="BU18"/>
  <c r="W18"/>
  <c r="BU19"/>
  <c r="W19"/>
  <c r="BU20"/>
  <c r="W20"/>
  <c r="BU21"/>
  <c r="W21"/>
  <c r="BU22"/>
  <c r="W22"/>
  <c r="BU23"/>
  <c r="W23"/>
  <c r="BU24"/>
  <c r="W24"/>
  <c r="BU25"/>
  <c r="W25"/>
  <c r="BU26"/>
  <c r="W26"/>
  <c r="BY28"/>
  <c r="BS27"/>
  <c r="BV55"/>
  <c r="X55"/>
  <c r="T47"/>
  <c r="BV47" s="1"/>
  <c r="BV56"/>
  <c r="X56"/>
  <c r="BV58"/>
  <c r="X58"/>
  <c r="BV61"/>
  <c r="X61"/>
  <c r="E118"/>
  <c r="DU118" s="1"/>
  <c r="DU10"/>
  <c r="BA10"/>
  <c r="E9"/>
  <c r="BU39"/>
  <c r="W39"/>
  <c r="S38"/>
  <c r="BV80"/>
  <c r="X80"/>
  <c r="BZ82"/>
  <c r="BT81"/>
  <c r="BV92"/>
  <c r="X92"/>
  <c r="BU79"/>
  <c r="W79"/>
  <c r="BU83"/>
  <c r="W83"/>
  <c r="BY85"/>
  <c r="BS86"/>
  <c r="CB109"/>
  <c r="AB109"/>
  <c r="CB110"/>
  <c r="AB110"/>
  <c r="CB111"/>
  <c r="AB111"/>
  <c r="CB112"/>
  <c r="AB112"/>
  <c r="CA109"/>
  <c r="AA109"/>
  <c r="CA110"/>
  <c r="AA110"/>
  <c r="CA111"/>
  <c r="AA111"/>
  <c r="CA112"/>
  <c r="AA112"/>
  <c r="BV108"/>
  <c r="X108"/>
  <c r="BL180" i="1"/>
  <c r="BK180"/>
  <c r="BL179"/>
  <c r="BK179"/>
  <c r="BL178"/>
  <c r="BK178"/>
  <c r="BL177"/>
  <c r="BK177"/>
  <c r="BL159"/>
  <c r="BN159" s="1"/>
  <c r="BK159"/>
  <c r="BK152"/>
  <c r="BP146"/>
  <c r="BO146"/>
  <c r="BJ12" i="8"/>
  <c r="BJ198" i="1"/>
  <c r="BI198"/>
  <c r="BJ197"/>
  <c r="BI197"/>
  <c r="BJ196"/>
  <c r="BI196"/>
  <c r="BJ191"/>
  <c r="BI191"/>
  <c r="BJ190"/>
  <c r="BI190"/>
  <c r="BJ189"/>
  <c r="BI189"/>
  <c r="BJ188"/>
  <c r="BI188"/>
  <c r="BJ182"/>
  <c r="BI182"/>
  <c r="BJ180"/>
  <c r="BI180"/>
  <c r="BJ179"/>
  <c r="BI179"/>
  <c r="BJ178"/>
  <c r="BI178"/>
  <c r="BJ177"/>
  <c r="BI177"/>
  <c r="BJ176"/>
  <c r="BI176"/>
  <c r="BJ175"/>
  <c r="BI175"/>
  <c r="BJ174"/>
  <c r="BI174"/>
  <c r="BJ173"/>
  <c r="BJ122" s="1"/>
  <c r="BI173"/>
  <c r="BI122" s="1"/>
  <c r="BJ172"/>
  <c r="BJ121" s="1"/>
  <c r="BI172"/>
  <c r="BI121" s="1"/>
  <c r="BJ171"/>
  <c r="BJ120" s="1"/>
  <c r="BI171"/>
  <c r="BI120" s="1"/>
  <c r="BJ170"/>
  <c r="BJ119" s="1"/>
  <c r="BI170"/>
  <c r="BI119" s="1"/>
  <c r="BJ168"/>
  <c r="BI168"/>
  <c r="BJ167"/>
  <c r="BI167"/>
  <c r="BJ166"/>
  <c r="BJ115" s="1"/>
  <c r="BI166"/>
  <c r="BI115" s="1"/>
  <c r="BJ165"/>
  <c r="BJ114" s="1"/>
  <c r="BI165"/>
  <c r="BI114" s="1"/>
  <c r="BJ164"/>
  <c r="BJ113" s="1"/>
  <c r="BI164"/>
  <c r="BI113" s="1"/>
  <c r="BJ163"/>
  <c r="BJ112" s="1"/>
  <c r="BI163"/>
  <c r="BI112" s="1"/>
  <c r="BJ161"/>
  <c r="BI161"/>
  <c r="BJ160"/>
  <c r="BI160"/>
  <c r="BJ154"/>
  <c r="BJ103" s="1"/>
  <c r="BI154"/>
  <c r="BI103" s="1"/>
  <c r="BJ153"/>
  <c r="BI153"/>
  <c r="BJ151"/>
  <c r="BI151"/>
  <c r="BJ150"/>
  <c r="BI150"/>
  <c r="BJ148"/>
  <c r="BI148"/>
  <c r="BJ147"/>
  <c r="BI147"/>
  <c r="BJ140"/>
  <c r="BI140"/>
  <c r="BJ139"/>
  <c r="BI139"/>
  <c r="BJ128"/>
  <c r="BJ77" s="1"/>
  <c r="BI128"/>
  <c r="BI77" s="1"/>
  <c r="BJ74"/>
  <c r="BI74"/>
  <c r="BJ73"/>
  <c r="BI73"/>
  <c r="BJ72"/>
  <c r="BI72"/>
  <c r="BJ71"/>
  <c r="BI71"/>
  <c r="BJ68"/>
  <c r="BI68"/>
  <c r="BJ65"/>
  <c r="BI65"/>
  <c r="BJ60"/>
  <c r="BI60"/>
  <c r="BJ43"/>
  <c r="BI43"/>
  <c r="BJ40"/>
  <c r="BI40"/>
  <c r="BJ39"/>
  <c r="BI39"/>
  <c r="BJ35"/>
  <c r="BI35"/>
  <c r="BJ28"/>
  <c r="BI28"/>
  <c r="BJ27"/>
  <c r="BI27"/>
  <c r="BJ23"/>
  <c r="BI23"/>
  <c r="BJ22"/>
  <c r="BI22"/>
  <c r="BI19"/>
  <c r="BI18"/>
  <c r="BJ17"/>
  <c r="BI17"/>
  <c r="BJ13"/>
  <c r="BI13"/>
  <c r="BH198"/>
  <c r="BG198"/>
  <c r="BH197"/>
  <c r="BG197"/>
  <c r="BH196"/>
  <c r="BG196"/>
  <c r="BH191"/>
  <c r="BG191"/>
  <c r="BH190"/>
  <c r="BG190"/>
  <c r="BH189"/>
  <c r="BG189"/>
  <c r="BH188"/>
  <c r="BG188"/>
  <c r="BH180"/>
  <c r="BG180"/>
  <c r="BH179"/>
  <c r="BG179"/>
  <c r="BH178"/>
  <c r="BG178"/>
  <c r="BH177"/>
  <c r="BG177"/>
  <c r="BH176"/>
  <c r="BG176"/>
  <c r="BH175"/>
  <c r="BG175"/>
  <c r="BH174"/>
  <c r="BG174"/>
  <c r="BH173"/>
  <c r="BH122" s="1"/>
  <c r="BG173"/>
  <c r="BG122" s="1"/>
  <c r="BH172"/>
  <c r="BH121" s="1"/>
  <c r="BG172"/>
  <c r="BG121" s="1"/>
  <c r="BH171"/>
  <c r="BH120" s="1"/>
  <c r="BG171"/>
  <c r="BG120" s="1"/>
  <c r="BH170"/>
  <c r="BH119" s="1"/>
  <c r="BG170"/>
  <c r="BG119" s="1"/>
  <c r="BH168"/>
  <c r="BG168"/>
  <c r="BH167"/>
  <c r="BG167"/>
  <c r="BH166"/>
  <c r="BH115" s="1"/>
  <c r="BG166"/>
  <c r="BG115" s="1"/>
  <c r="BH165"/>
  <c r="BH114" s="1"/>
  <c r="BG165"/>
  <c r="BG114" s="1"/>
  <c r="BH164"/>
  <c r="BH113" s="1"/>
  <c r="BG164"/>
  <c r="BG113" s="1"/>
  <c r="BH163"/>
  <c r="BH112" s="1"/>
  <c r="BG163"/>
  <c r="BG112" s="1"/>
  <c r="BH161"/>
  <c r="BG161"/>
  <c r="BH160"/>
  <c r="BG160"/>
  <c r="BH154"/>
  <c r="BH103" s="1"/>
  <c r="BG154"/>
  <c r="BG103" s="1"/>
  <c r="BH153"/>
  <c r="BG153"/>
  <c r="BH151"/>
  <c r="BG151"/>
  <c r="BH150"/>
  <c r="BG150"/>
  <c r="BH148"/>
  <c r="BG148"/>
  <c r="BH147"/>
  <c r="BG147"/>
  <c r="BH140"/>
  <c r="BG140"/>
  <c r="BH139"/>
  <c r="BG139"/>
  <c r="BH128"/>
  <c r="BH77" s="1"/>
  <c r="BG128"/>
  <c r="BG77" s="1"/>
  <c r="BH74"/>
  <c r="BG74"/>
  <c r="BH73"/>
  <c r="BG73"/>
  <c r="BH72"/>
  <c r="BG72"/>
  <c r="BH71"/>
  <c r="BG71"/>
  <c r="BH68"/>
  <c r="BG68"/>
  <c r="BH65"/>
  <c r="BG65"/>
  <c r="BH60"/>
  <c r="BG60"/>
  <c r="BH43"/>
  <c r="BG43"/>
  <c r="BH40"/>
  <c r="BG40"/>
  <c r="BH39"/>
  <c r="BG39"/>
  <c r="BH35"/>
  <c r="BG35"/>
  <c r="BH28"/>
  <c r="BG28"/>
  <c r="BH27"/>
  <c r="BG27"/>
  <c r="BH23"/>
  <c r="BG23"/>
  <c r="BH22"/>
  <c r="BG22"/>
  <c r="BG19"/>
  <c r="BG18"/>
  <c r="BH17"/>
  <c r="BG17"/>
  <c r="BH13"/>
  <c r="BG13"/>
  <c r="BE12" i="8"/>
  <c r="BB12"/>
  <c r="AY12"/>
  <c r="AV12"/>
  <c r="AS12"/>
  <c r="AP12"/>
  <c r="AM12"/>
  <c r="AG12"/>
  <c r="AD12"/>
  <c r="AC12"/>
  <c r="BB152" i="1"/>
  <c r="BA152"/>
  <c r="BB149"/>
  <c r="BL149" s="1"/>
  <c r="BP149" s="1"/>
  <c r="BA149"/>
  <c r="BK149" s="1"/>
  <c r="BB146"/>
  <c r="BL146" s="1"/>
  <c r="BA146"/>
  <c r="BK146" s="1"/>
  <c r="BB11"/>
  <c r="AZ198"/>
  <c r="AY198"/>
  <c r="BR197"/>
  <c r="AZ192"/>
  <c r="AY192"/>
  <c r="BQ159"/>
  <c r="AZ152"/>
  <c r="AY152"/>
  <c r="AZ149"/>
  <c r="AY149"/>
  <c r="AZ146"/>
  <c r="AY146"/>
  <c r="AV198"/>
  <c r="AU198"/>
  <c r="AV197"/>
  <c r="AU197"/>
  <c r="AV196"/>
  <c r="AU196"/>
  <c r="AV195"/>
  <c r="AU195"/>
  <c r="AV194"/>
  <c r="AU194"/>
  <c r="AV193"/>
  <c r="AU193"/>
  <c r="AV192"/>
  <c r="AU192"/>
  <c r="AV159"/>
  <c r="AU159"/>
  <c r="AV152"/>
  <c r="AU152"/>
  <c r="AV149"/>
  <c r="AU149"/>
  <c r="AV146"/>
  <c r="AU146"/>
  <c r="AR198"/>
  <c r="AQ198"/>
  <c r="AR197"/>
  <c r="AQ197"/>
  <c r="AR196"/>
  <c r="AQ196"/>
  <c r="AR195"/>
  <c r="AQ195"/>
  <c r="AR194"/>
  <c r="AQ194"/>
  <c r="AR193"/>
  <c r="AQ193"/>
  <c r="AR192"/>
  <c r="AQ192"/>
  <c r="AR159"/>
  <c r="AQ159"/>
  <c r="AR152"/>
  <c r="AQ152"/>
  <c r="AR149"/>
  <c r="AQ149"/>
  <c r="AR146"/>
  <c r="AQ146"/>
  <c r="AN198"/>
  <c r="AM198"/>
  <c r="AN197"/>
  <c r="AM197"/>
  <c r="AN196"/>
  <c r="AM196"/>
  <c r="AN195"/>
  <c r="AM195"/>
  <c r="AN194"/>
  <c r="AM194"/>
  <c r="AN193"/>
  <c r="AM193"/>
  <c r="AN192"/>
  <c r="AM192"/>
  <c r="AN159"/>
  <c r="AM159"/>
  <c r="AN152"/>
  <c r="AM152"/>
  <c r="AN149"/>
  <c r="AM149"/>
  <c r="AN146"/>
  <c r="AM146"/>
  <c r="AJ198"/>
  <c r="AI198"/>
  <c r="AJ197"/>
  <c r="AI197"/>
  <c r="AJ196"/>
  <c r="AI196"/>
  <c r="AJ195"/>
  <c r="AI195"/>
  <c r="AJ194"/>
  <c r="AI194"/>
  <c r="AJ193"/>
  <c r="AI193"/>
  <c r="AJ192"/>
  <c r="AI192"/>
  <c r="AJ159"/>
  <c r="AI159"/>
  <c r="AJ152"/>
  <c r="AI152"/>
  <c r="AJ149"/>
  <c r="AI149"/>
  <c r="AJ146"/>
  <c r="AI146"/>
  <c r="AF198"/>
  <c r="AE198"/>
  <c r="AF197"/>
  <c r="AE197"/>
  <c r="AF196"/>
  <c r="AE196"/>
  <c r="AF195"/>
  <c r="AE195"/>
  <c r="AF194"/>
  <c r="AE194"/>
  <c r="AF193"/>
  <c r="AE193"/>
  <c r="AF192"/>
  <c r="AE192"/>
  <c r="AF159"/>
  <c r="AE159"/>
  <c r="AF152"/>
  <c r="AE152"/>
  <c r="AF149"/>
  <c r="AE149"/>
  <c r="AF146"/>
  <c r="AE146"/>
  <c r="AB198"/>
  <c r="AA198"/>
  <c r="AB197"/>
  <c r="AA197"/>
  <c r="AB196"/>
  <c r="AA196"/>
  <c r="AB195"/>
  <c r="AA195"/>
  <c r="AB194"/>
  <c r="AA194"/>
  <c r="AB193"/>
  <c r="AA193"/>
  <c r="AB192"/>
  <c r="AA192"/>
  <c r="AB159"/>
  <c r="AA159"/>
  <c r="AB152"/>
  <c r="AA152"/>
  <c r="AB149"/>
  <c r="AA149"/>
  <c r="AB146"/>
  <c r="AA146"/>
  <c r="X198"/>
  <c r="W198"/>
  <c r="X197"/>
  <c r="W197"/>
  <c r="X196"/>
  <c r="W196"/>
  <c r="X195"/>
  <c r="W195"/>
  <c r="X194"/>
  <c r="W194"/>
  <c r="X193"/>
  <c r="W193"/>
  <c r="X192"/>
  <c r="W192"/>
  <c r="X159"/>
  <c r="W159"/>
  <c r="X152"/>
  <c r="W152"/>
  <c r="X149"/>
  <c r="W149"/>
  <c r="X146"/>
  <c r="W146"/>
  <c r="BK128" i="10"/>
  <c r="D128"/>
  <c r="D127"/>
  <c r="D126"/>
  <c r="D125"/>
  <c r="D124"/>
  <c r="D123"/>
  <c r="D122"/>
  <c r="D121"/>
  <c r="D120"/>
  <c r="D118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AC91" s="1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E91" s="1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BK48"/>
  <c r="BG48"/>
  <c r="BD48"/>
  <c r="BA48"/>
  <c r="AX48"/>
  <c r="AU48"/>
  <c r="AR48"/>
  <c r="AO48"/>
  <c r="AL48"/>
  <c r="AI48"/>
  <c r="AE48"/>
  <c r="G48"/>
  <c r="AF48" s="1"/>
  <c r="D48"/>
  <c r="BL48" s="1"/>
  <c r="C47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9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R9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AA47"/>
  <c r="BK47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R9" s="1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D9" s="1"/>
  <c r="AC10"/>
  <c r="AA10"/>
  <c r="Z10"/>
  <c r="X10"/>
  <c r="X9" s="1"/>
  <c r="V10"/>
  <c r="T10"/>
  <c r="T9" s="1"/>
  <c r="R10"/>
  <c r="P10"/>
  <c r="P9" s="1"/>
  <c r="N10"/>
  <c r="L10"/>
  <c r="J10"/>
  <c r="H10"/>
  <c r="H9" s="1"/>
  <c r="F10"/>
  <c r="E10"/>
  <c r="E9" s="1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8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G101" s="1"/>
  <c r="AF101" s="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X117" s="1"/>
  <c r="V81"/>
  <c r="T81"/>
  <c r="T117" s="1"/>
  <c r="AX117" s="1"/>
  <c r="R81"/>
  <c r="P81"/>
  <c r="N81"/>
  <c r="L81"/>
  <c r="J81"/>
  <c r="H81"/>
  <c r="F81"/>
  <c r="E81"/>
  <c r="D81"/>
  <c r="BL81" s="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C49"/>
  <c r="BB49"/>
  <c r="BB47" s="1"/>
  <c r="AZ49"/>
  <c r="AY49"/>
  <c r="AY47" s="1"/>
  <c r="AW49"/>
  <c r="AV49"/>
  <c r="AV47" s="1"/>
  <c r="AT49"/>
  <c r="AS49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E49"/>
  <c r="E47" s="1"/>
  <c r="C49"/>
  <c r="BK48"/>
  <c r="BG48"/>
  <c r="BD48"/>
  <c r="BA48"/>
  <c r="AX48"/>
  <c r="AU48"/>
  <c r="AR48"/>
  <c r="AO48"/>
  <c r="AL48"/>
  <c r="AI48"/>
  <c r="AE48"/>
  <c r="G48"/>
  <c r="AF48" s="1"/>
  <c r="D48"/>
  <c r="BL48" s="1"/>
  <c r="BE47"/>
  <c r="AS47"/>
  <c r="F47"/>
  <c r="C47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I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I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AA12"/>
  <c r="G12"/>
  <c r="AF12" s="1"/>
  <c r="D12"/>
  <c r="BL12" s="1"/>
  <c r="BK11"/>
  <c r="AE11"/>
  <c r="AH11" s="1"/>
  <c r="G11"/>
  <c r="D11"/>
  <c r="BL11" s="1"/>
  <c r="BJ10"/>
  <c r="BI10"/>
  <c r="BH10"/>
  <c r="BE10"/>
  <c r="BB10"/>
  <c r="AY10"/>
  <c r="AV10"/>
  <c r="AS10"/>
  <c r="AP10"/>
  <c r="AM10"/>
  <c r="AJ10"/>
  <c r="AG10"/>
  <c r="AG9" s="1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M177" i="1"/>
  <c r="BM178"/>
  <c r="BM179"/>
  <c r="BN179"/>
  <c r="BM180"/>
  <c r="BN180"/>
  <c r="DV111" i="5"/>
  <c r="DU111"/>
  <c r="DT111"/>
  <c r="DS111"/>
  <c r="BH111"/>
  <c r="BN111" s="1"/>
  <c r="BT111" s="1"/>
  <c r="BZ111" s="1"/>
  <c r="CF111" s="1"/>
  <c r="CL111" s="1"/>
  <c r="CR111" s="1"/>
  <c r="CX111" s="1"/>
  <c r="DD111" s="1"/>
  <c r="DJ111" s="1"/>
  <c r="BG111"/>
  <c r="BM111" s="1"/>
  <c r="BS111" s="1"/>
  <c r="BY111" s="1"/>
  <c r="CE111" s="1"/>
  <c r="CK111" s="1"/>
  <c r="CQ111" s="1"/>
  <c r="CW111" s="1"/>
  <c r="DC111" s="1"/>
  <c r="DI111" s="1"/>
  <c r="BB111"/>
  <c r="BA111"/>
  <c r="L111"/>
  <c r="BJ111" s="1"/>
  <c r="K111"/>
  <c r="BI111" s="1"/>
  <c r="DJ110"/>
  <c r="DI110"/>
  <c r="DD110"/>
  <c r="DC110"/>
  <c r="CX110"/>
  <c r="CW110"/>
  <c r="CR110"/>
  <c r="CQ110"/>
  <c r="CL110"/>
  <c r="CK110"/>
  <c r="CF110"/>
  <c r="CE110"/>
  <c r="BZ110"/>
  <c r="BY110"/>
  <c r="BT110"/>
  <c r="BS110"/>
  <c r="BN110"/>
  <c r="BM110"/>
  <c r="BH110"/>
  <c r="BG110"/>
  <c r="AV110"/>
  <c r="AU110"/>
  <c r="AR110"/>
  <c r="AQ110"/>
  <c r="AN110"/>
  <c r="AM110"/>
  <c r="AJ110"/>
  <c r="AI110"/>
  <c r="AF110"/>
  <c r="AE110"/>
  <c r="AB110"/>
  <c r="AA110"/>
  <c r="X110"/>
  <c r="W110"/>
  <c r="T110"/>
  <c r="S110"/>
  <c r="P110"/>
  <c r="O110"/>
  <c r="L110"/>
  <c r="K110"/>
  <c r="D110"/>
  <c r="C110"/>
  <c r="DJ109"/>
  <c r="DI109"/>
  <c r="DD109"/>
  <c r="DC109"/>
  <c r="CX109"/>
  <c r="CW109"/>
  <c r="CR109"/>
  <c r="CQ109"/>
  <c r="CL109"/>
  <c r="CK109"/>
  <c r="CF109"/>
  <c r="CE109"/>
  <c r="BZ109"/>
  <c r="BY109"/>
  <c r="BT109"/>
  <c r="BS109"/>
  <c r="BN109"/>
  <c r="BM109"/>
  <c r="BH109"/>
  <c r="BG109"/>
  <c r="AV109"/>
  <c r="AU109"/>
  <c r="AR109"/>
  <c r="AQ109"/>
  <c r="AN109"/>
  <c r="AM109"/>
  <c r="AJ109"/>
  <c r="AI109"/>
  <c r="AF109"/>
  <c r="AE109"/>
  <c r="AB109"/>
  <c r="AA109"/>
  <c r="X109"/>
  <c r="W109"/>
  <c r="T109"/>
  <c r="S109"/>
  <c r="P109"/>
  <c r="O109"/>
  <c r="L109"/>
  <c r="K109"/>
  <c r="D109"/>
  <c r="C109"/>
  <c r="DJ108"/>
  <c r="DI108"/>
  <c r="DD108"/>
  <c r="DC108"/>
  <c r="CX108"/>
  <c r="CW108"/>
  <c r="CR108"/>
  <c r="CQ108"/>
  <c r="CL108"/>
  <c r="CK108"/>
  <c r="CF108"/>
  <c r="CE108"/>
  <c r="BZ108"/>
  <c r="BY108"/>
  <c r="BT108"/>
  <c r="BS108"/>
  <c r="BN108"/>
  <c r="BM108"/>
  <c r="BH108"/>
  <c r="BG108"/>
  <c r="AV108"/>
  <c r="AU108"/>
  <c r="AR108"/>
  <c r="AQ108"/>
  <c r="AN108"/>
  <c r="AM108"/>
  <c r="AJ108"/>
  <c r="AI108"/>
  <c r="AF108"/>
  <c r="AE108"/>
  <c r="AB108"/>
  <c r="AA108"/>
  <c r="X108"/>
  <c r="W108"/>
  <c r="T108"/>
  <c r="S108"/>
  <c r="P108"/>
  <c r="O108"/>
  <c r="L108"/>
  <c r="K108"/>
  <c r="F108"/>
  <c r="F109" s="1"/>
  <c r="E108"/>
  <c r="E109" s="1"/>
  <c r="D108"/>
  <c r="C108"/>
  <c r="DJ107"/>
  <c r="DI107"/>
  <c r="DD107"/>
  <c r="DC107"/>
  <c r="CX107"/>
  <c r="CW107"/>
  <c r="CR107"/>
  <c r="CQ107"/>
  <c r="CL107"/>
  <c r="CK107"/>
  <c r="CF107"/>
  <c r="CE107"/>
  <c r="BZ107"/>
  <c r="BY107"/>
  <c r="BT107"/>
  <c r="BS107"/>
  <c r="BN107"/>
  <c r="BM107"/>
  <c r="BH107"/>
  <c r="BG107"/>
  <c r="AV107"/>
  <c r="AU107"/>
  <c r="AR107"/>
  <c r="AQ107"/>
  <c r="AN107"/>
  <c r="AM107"/>
  <c r="AJ107"/>
  <c r="AI107"/>
  <c r="AF107"/>
  <c r="AE107"/>
  <c r="AB107"/>
  <c r="AA107"/>
  <c r="X107"/>
  <c r="U107"/>
  <c r="W107" s="1"/>
  <c r="S107"/>
  <c r="R107"/>
  <c r="T107" s="1"/>
  <c r="P107"/>
  <c r="M107"/>
  <c r="O107" s="1"/>
  <c r="L107"/>
  <c r="K107"/>
  <c r="G107"/>
  <c r="F107"/>
  <c r="E107"/>
  <c r="D107"/>
  <c r="C107"/>
  <c r="DJ106"/>
  <c r="DI106"/>
  <c r="DD106"/>
  <c r="DC106"/>
  <c r="CX106"/>
  <c r="CW106"/>
  <c r="CR106"/>
  <c r="CQ106"/>
  <c r="CL106"/>
  <c r="CK106"/>
  <c r="CF106"/>
  <c r="CE106"/>
  <c r="BZ106"/>
  <c r="BY106"/>
  <c r="BT106"/>
  <c r="BS106"/>
  <c r="BN106"/>
  <c r="BM106"/>
  <c r="BH106"/>
  <c r="BG106"/>
  <c r="AV106"/>
  <c r="AU106"/>
  <c r="AR106"/>
  <c r="AQ106"/>
  <c r="AN106"/>
  <c r="AM106"/>
  <c r="AJ106"/>
  <c r="AI106"/>
  <c r="AF106"/>
  <c r="AE106"/>
  <c r="AB106"/>
  <c r="AA106"/>
  <c r="X106"/>
  <c r="W106"/>
  <c r="T106"/>
  <c r="S106"/>
  <c r="P106"/>
  <c r="O106"/>
  <c r="L106"/>
  <c r="K106"/>
  <c r="D106"/>
  <c r="C106"/>
  <c r="DJ105"/>
  <c r="DI105"/>
  <c r="DD105"/>
  <c r="DC105"/>
  <c r="CX105"/>
  <c r="CW105"/>
  <c r="CR105"/>
  <c r="CQ105"/>
  <c r="CL105"/>
  <c r="CK105"/>
  <c r="CF105"/>
  <c r="CE105"/>
  <c r="BZ105"/>
  <c r="BY105"/>
  <c r="BT105"/>
  <c r="BS105"/>
  <c r="BN105"/>
  <c r="BM105"/>
  <c r="BH105"/>
  <c r="BG105"/>
  <c r="AV105"/>
  <c r="AU105"/>
  <c r="AR105"/>
  <c r="AQ105"/>
  <c r="AN105"/>
  <c r="AM105"/>
  <c r="AJ105"/>
  <c r="AI105"/>
  <c r="AF105"/>
  <c r="AE105"/>
  <c r="AB105"/>
  <c r="AA105"/>
  <c r="X105"/>
  <c r="W105"/>
  <c r="T105"/>
  <c r="S105"/>
  <c r="P105"/>
  <c r="O105"/>
  <c r="L105"/>
  <c r="K105"/>
  <c r="D105"/>
  <c r="C105"/>
  <c r="DJ104"/>
  <c r="DI104"/>
  <c r="DD104"/>
  <c r="DC104"/>
  <c r="CX104"/>
  <c r="CW104"/>
  <c r="CR104"/>
  <c r="CQ104"/>
  <c r="CL104"/>
  <c r="CK104"/>
  <c r="CF104"/>
  <c r="CE104"/>
  <c r="BZ104"/>
  <c r="BY104"/>
  <c r="BT104"/>
  <c r="BS104"/>
  <c r="BN104"/>
  <c r="BM104"/>
  <c r="BH104"/>
  <c r="BG104"/>
  <c r="AV104"/>
  <c r="AU104"/>
  <c r="AR104"/>
  <c r="AQ104"/>
  <c r="AN104"/>
  <c r="AM104"/>
  <c r="AJ104"/>
  <c r="AI104"/>
  <c r="AF104"/>
  <c r="AE104"/>
  <c r="AB104"/>
  <c r="AA104"/>
  <c r="X104"/>
  <c r="W104"/>
  <c r="T104"/>
  <c r="S104"/>
  <c r="P104"/>
  <c r="O104"/>
  <c r="L104"/>
  <c r="K104"/>
  <c r="F104"/>
  <c r="E104"/>
  <c r="D104"/>
  <c r="C104"/>
  <c r="DJ103"/>
  <c r="DI103"/>
  <c r="DD103"/>
  <c r="DC103"/>
  <c r="CX103"/>
  <c r="CW103"/>
  <c r="CR103"/>
  <c r="CQ103"/>
  <c r="CL103"/>
  <c r="CK103"/>
  <c r="CF103"/>
  <c r="CE103"/>
  <c r="BZ103"/>
  <c r="BY103"/>
  <c r="BT103"/>
  <c r="BS103"/>
  <c r="BN103"/>
  <c r="BM103"/>
  <c r="BH103"/>
  <c r="BG103"/>
  <c r="AV103"/>
  <c r="AU103"/>
  <c r="AR103"/>
  <c r="AQ103"/>
  <c r="AN103"/>
  <c r="AM103"/>
  <c r="AJ103"/>
  <c r="AI103"/>
  <c r="AF103"/>
  <c r="AE103"/>
  <c r="AB103"/>
  <c r="AA103"/>
  <c r="X103"/>
  <c r="W103"/>
  <c r="T103"/>
  <c r="S103"/>
  <c r="P103"/>
  <c r="O103"/>
  <c r="L103"/>
  <c r="K103"/>
  <c r="F103"/>
  <c r="E103"/>
  <c r="D103"/>
  <c r="C103"/>
  <c r="DJ102"/>
  <c r="DI102"/>
  <c r="DD102"/>
  <c r="DC102"/>
  <c r="CX102"/>
  <c r="CW102"/>
  <c r="CR102"/>
  <c r="CQ102"/>
  <c r="CL102"/>
  <c r="CK102"/>
  <c r="CF102"/>
  <c r="CE102"/>
  <c r="BZ102"/>
  <c r="BY102"/>
  <c r="BT102"/>
  <c r="BS102"/>
  <c r="BN102"/>
  <c r="BM102"/>
  <c r="BH102"/>
  <c r="BG102"/>
  <c r="AV102"/>
  <c r="AU102"/>
  <c r="AR102"/>
  <c r="AQ102"/>
  <c r="AN102"/>
  <c r="AM102"/>
  <c r="AJ102"/>
  <c r="AI102"/>
  <c r="AF102"/>
  <c r="AE102"/>
  <c r="AB102"/>
  <c r="AA102"/>
  <c r="X102"/>
  <c r="W102"/>
  <c r="T102"/>
  <c r="S102"/>
  <c r="P102"/>
  <c r="O102"/>
  <c r="L102"/>
  <c r="K102"/>
  <c r="F102"/>
  <c r="E102"/>
  <c r="D102"/>
  <c r="C102"/>
  <c r="DJ101"/>
  <c r="DI101"/>
  <c r="DD101"/>
  <c r="DC101"/>
  <c r="CX101"/>
  <c r="CW101"/>
  <c r="CR101"/>
  <c r="CQ101"/>
  <c r="CL101"/>
  <c r="CK101"/>
  <c r="CF101"/>
  <c r="CE101"/>
  <c r="BZ101"/>
  <c r="BY101"/>
  <c r="BT101"/>
  <c r="BS101"/>
  <c r="BN101"/>
  <c r="BM101"/>
  <c r="BH101"/>
  <c r="BG101"/>
  <c r="AV101"/>
  <c r="AU101"/>
  <c r="AR101"/>
  <c r="AQ101"/>
  <c r="AN101"/>
  <c r="AM101"/>
  <c r="AJ101"/>
  <c r="AI101"/>
  <c r="AF101"/>
  <c r="AE101"/>
  <c r="AB101"/>
  <c r="AA101"/>
  <c r="X101"/>
  <c r="W101"/>
  <c r="T101"/>
  <c r="S101"/>
  <c r="P101"/>
  <c r="O101"/>
  <c r="L101"/>
  <c r="K101"/>
  <c r="D101"/>
  <c r="C101"/>
  <c r="DJ100"/>
  <c r="DI100"/>
  <c r="DD100"/>
  <c r="DC100"/>
  <c r="CX100"/>
  <c r="CW100"/>
  <c r="CR100"/>
  <c r="CQ100"/>
  <c r="CL100"/>
  <c r="CK100"/>
  <c r="CF100"/>
  <c r="CE100"/>
  <c r="BZ100"/>
  <c r="BY100"/>
  <c r="BT100"/>
  <c r="BS100"/>
  <c r="BN100"/>
  <c r="BM100"/>
  <c r="BH100"/>
  <c r="BG100"/>
  <c r="AV100"/>
  <c r="AU100"/>
  <c r="AR100"/>
  <c r="AQ100"/>
  <c r="AN100"/>
  <c r="AM100"/>
  <c r="AJ100"/>
  <c r="AI100"/>
  <c r="AF100"/>
  <c r="AE100"/>
  <c r="AB100"/>
  <c r="AA100"/>
  <c r="X100"/>
  <c r="W100"/>
  <c r="T100"/>
  <c r="S100"/>
  <c r="P100"/>
  <c r="O100"/>
  <c r="L100"/>
  <c r="K100"/>
  <c r="F100"/>
  <c r="E100"/>
  <c r="D100"/>
  <c r="C100"/>
  <c r="BB98"/>
  <c r="BA98"/>
  <c r="AW98"/>
  <c r="AV98"/>
  <c r="AS98"/>
  <c r="AU98" s="1"/>
  <c r="AR98"/>
  <c r="AO98"/>
  <c r="AQ98" s="1"/>
  <c r="AN98"/>
  <c r="AK98"/>
  <c r="AM98" s="1"/>
  <c r="AJ98"/>
  <c r="AG98"/>
  <c r="AI98" s="1"/>
  <c r="AF98"/>
  <c r="AC98"/>
  <c r="AE98" s="1"/>
  <c r="AB98"/>
  <c r="Y98"/>
  <c r="AA98" s="1"/>
  <c r="X98"/>
  <c r="U98"/>
  <c r="W98" s="1"/>
  <c r="T98"/>
  <c r="S98"/>
  <c r="Q98"/>
  <c r="P98"/>
  <c r="M98"/>
  <c r="O98" s="1"/>
  <c r="G98"/>
  <c r="DM97"/>
  <c r="DG97"/>
  <c r="DA97"/>
  <c r="CU97"/>
  <c r="BK97"/>
  <c r="BG97"/>
  <c r="O97"/>
  <c r="K97"/>
  <c r="DT96"/>
  <c r="DS96"/>
  <c r="BH96"/>
  <c r="BN96" s="1"/>
  <c r="BT96" s="1"/>
  <c r="BZ96" s="1"/>
  <c r="CF96" s="1"/>
  <c r="CL96" s="1"/>
  <c r="CR96" s="1"/>
  <c r="CX96" s="1"/>
  <c r="DD96" s="1"/>
  <c r="DJ96" s="1"/>
  <c r="BG96"/>
  <c r="BM96" s="1"/>
  <c r="BS96" s="1"/>
  <c r="BY96" s="1"/>
  <c r="CE96" s="1"/>
  <c r="CK96" s="1"/>
  <c r="CQ96" s="1"/>
  <c r="CW96" s="1"/>
  <c r="DC96" s="1"/>
  <c r="DI96" s="1"/>
  <c r="P96"/>
  <c r="O96"/>
  <c r="BO96" s="1"/>
  <c r="L96"/>
  <c r="BJ96" s="1"/>
  <c r="K96"/>
  <c r="BI96" s="1"/>
  <c r="F96"/>
  <c r="BB96" s="1"/>
  <c r="E96"/>
  <c r="DU96" s="1"/>
  <c r="DT95"/>
  <c r="DS95"/>
  <c r="BH95"/>
  <c r="BN95" s="1"/>
  <c r="BT95" s="1"/>
  <c r="BZ95" s="1"/>
  <c r="CF95" s="1"/>
  <c r="CL95" s="1"/>
  <c r="CR95" s="1"/>
  <c r="CX95" s="1"/>
  <c r="DD95" s="1"/>
  <c r="DJ95" s="1"/>
  <c r="BG95"/>
  <c r="BM95" s="1"/>
  <c r="BS95" s="1"/>
  <c r="BY95" s="1"/>
  <c r="CE95" s="1"/>
  <c r="CK95" s="1"/>
  <c r="CQ95" s="1"/>
  <c r="CW95" s="1"/>
  <c r="DC95" s="1"/>
  <c r="DI95" s="1"/>
  <c r="P95"/>
  <c r="T95" s="1"/>
  <c r="O95"/>
  <c r="BO95" s="1"/>
  <c r="L95"/>
  <c r="BJ95" s="1"/>
  <c r="K95"/>
  <c r="BI95" s="1"/>
  <c r="F95"/>
  <c r="BB95" s="1"/>
  <c r="E95"/>
  <c r="DU95" s="1"/>
  <c r="DT94"/>
  <c r="DS94"/>
  <c r="BH94"/>
  <c r="BN94" s="1"/>
  <c r="BT94" s="1"/>
  <c r="BZ94" s="1"/>
  <c r="CF94" s="1"/>
  <c r="CL94" s="1"/>
  <c r="CR94" s="1"/>
  <c r="CX94" s="1"/>
  <c r="DD94" s="1"/>
  <c r="DJ94" s="1"/>
  <c r="BG94"/>
  <c r="BM94" s="1"/>
  <c r="BS94" s="1"/>
  <c r="BY94" s="1"/>
  <c r="CE94" s="1"/>
  <c r="CK94" s="1"/>
  <c r="CQ94" s="1"/>
  <c r="CW94" s="1"/>
  <c r="DC94" s="1"/>
  <c r="DI94" s="1"/>
  <c r="P94"/>
  <c r="O94"/>
  <c r="BO94" s="1"/>
  <c r="L94"/>
  <c r="BJ94" s="1"/>
  <c r="K94"/>
  <c r="BI94" s="1"/>
  <c r="F94"/>
  <c r="BB94" s="1"/>
  <c r="E94"/>
  <c r="DU94" s="1"/>
  <c r="DT93"/>
  <c r="DS93"/>
  <c r="BH93"/>
  <c r="BN93" s="1"/>
  <c r="BT93" s="1"/>
  <c r="BZ93" s="1"/>
  <c r="CF93" s="1"/>
  <c r="CL93" s="1"/>
  <c r="CR93" s="1"/>
  <c r="CX93" s="1"/>
  <c r="DD93" s="1"/>
  <c r="DJ93" s="1"/>
  <c r="BG93"/>
  <c r="BM93" s="1"/>
  <c r="BS93" s="1"/>
  <c r="BY93" s="1"/>
  <c r="CE93" s="1"/>
  <c r="CK93" s="1"/>
  <c r="CQ93" s="1"/>
  <c r="CW93" s="1"/>
  <c r="DC93" s="1"/>
  <c r="DI93" s="1"/>
  <c r="P93"/>
  <c r="T93" s="1"/>
  <c r="O93"/>
  <c r="L93"/>
  <c r="BJ93" s="1"/>
  <c r="K93"/>
  <c r="F93"/>
  <c r="BB93" s="1"/>
  <c r="E93"/>
  <c r="DU93" s="1"/>
  <c r="DT92"/>
  <c r="DS92"/>
  <c r="BH92"/>
  <c r="BN92" s="1"/>
  <c r="BT92" s="1"/>
  <c r="BZ92" s="1"/>
  <c r="CF92" s="1"/>
  <c r="CL92" s="1"/>
  <c r="CR92" s="1"/>
  <c r="CX92" s="1"/>
  <c r="DD92" s="1"/>
  <c r="DJ92" s="1"/>
  <c r="BG92"/>
  <c r="BM92" s="1"/>
  <c r="BS92" s="1"/>
  <c r="BY92" s="1"/>
  <c r="CE92" s="1"/>
  <c r="CK92" s="1"/>
  <c r="CQ92" s="1"/>
  <c r="CW92" s="1"/>
  <c r="DC92" s="1"/>
  <c r="DI92" s="1"/>
  <c r="P92"/>
  <c r="O92"/>
  <c r="L92"/>
  <c r="BJ92" s="1"/>
  <c r="K92"/>
  <c r="F92"/>
  <c r="BB92" s="1"/>
  <c r="E92"/>
  <c r="DU92" s="1"/>
  <c r="DT91"/>
  <c r="DS91"/>
  <c r="BP91"/>
  <c r="BH91"/>
  <c r="BN91" s="1"/>
  <c r="BT91" s="1"/>
  <c r="BZ91" s="1"/>
  <c r="CF91" s="1"/>
  <c r="CL91" s="1"/>
  <c r="CR91" s="1"/>
  <c r="CX91" s="1"/>
  <c r="DD91" s="1"/>
  <c r="DJ91" s="1"/>
  <c r="BG91"/>
  <c r="BM91" s="1"/>
  <c r="BS91" s="1"/>
  <c r="BY91" s="1"/>
  <c r="CE91" s="1"/>
  <c r="CK91" s="1"/>
  <c r="CQ91" s="1"/>
  <c r="CW91" s="1"/>
  <c r="DC91" s="1"/>
  <c r="DI91" s="1"/>
  <c r="P91"/>
  <c r="T91" s="1"/>
  <c r="O91"/>
  <c r="L91"/>
  <c r="BJ91" s="1"/>
  <c r="K91"/>
  <c r="BI91" s="1"/>
  <c r="F91"/>
  <c r="BB91" s="1"/>
  <c r="E91"/>
  <c r="DT90"/>
  <c r="DS90"/>
  <c r="BH90"/>
  <c r="BG90"/>
  <c r="BM90" s="1"/>
  <c r="BS90" s="1"/>
  <c r="BY90" s="1"/>
  <c r="CE90" s="1"/>
  <c r="CK90" s="1"/>
  <c r="CQ90" s="1"/>
  <c r="CW90" s="1"/>
  <c r="DC90" s="1"/>
  <c r="DI90" s="1"/>
  <c r="AO90"/>
  <c r="AO87" s="1"/>
  <c r="AK90"/>
  <c r="AK87" s="1"/>
  <c r="AG90"/>
  <c r="AG87" s="1"/>
  <c r="AC90"/>
  <c r="AC87" s="1"/>
  <c r="Y90"/>
  <c r="U90"/>
  <c r="U87" s="1"/>
  <c r="Q90"/>
  <c r="P90"/>
  <c r="T90" s="1"/>
  <c r="M90"/>
  <c r="M87" s="1"/>
  <c r="L90"/>
  <c r="BJ90" s="1"/>
  <c r="I90"/>
  <c r="K90" s="1"/>
  <c r="F90"/>
  <c r="DT89"/>
  <c r="DS89"/>
  <c r="BH89"/>
  <c r="BN89" s="1"/>
  <c r="BT89" s="1"/>
  <c r="BZ89" s="1"/>
  <c r="CF89" s="1"/>
  <c r="CL89" s="1"/>
  <c r="CR89" s="1"/>
  <c r="CX89" s="1"/>
  <c r="DD89" s="1"/>
  <c r="DJ89" s="1"/>
  <c r="BG89"/>
  <c r="BM89" s="1"/>
  <c r="BS89" s="1"/>
  <c r="BY89" s="1"/>
  <c r="CE89" s="1"/>
  <c r="CK89" s="1"/>
  <c r="CQ89" s="1"/>
  <c r="CW89" s="1"/>
  <c r="DC89" s="1"/>
  <c r="DI89" s="1"/>
  <c r="BB89"/>
  <c r="P89"/>
  <c r="BP89" s="1"/>
  <c r="O89"/>
  <c r="BO89" s="1"/>
  <c r="L89"/>
  <c r="BJ89" s="1"/>
  <c r="K89"/>
  <c r="BI89" s="1"/>
  <c r="E89"/>
  <c r="DV88"/>
  <c r="DU88"/>
  <c r="DT88"/>
  <c r="DS88"/>
  <c r="BP88"/>
  <c r="BO88"/>
  <c r="BH88"/>
  <c r="BN88" s="1"/>
  <c r="BT88" s="1"/>
  <c r="BZ88" s="1"/>
  <c r="CF88" s="1"/>
  <c r="CL88" s="1"/>
  <c r="CR88" s="1"/>
  <c r="CX88" s="1"/>
  <c r="DD88" s="1"/>
  <c r="DJ88" s="1"/>
  <c r="BG88"/>
  <c r="BM88" s="1"/>
  <c r="BS88" s="1"/>
  <c r="BY88" s="1"/>
  <c r="CE88" s="1"/>
  <c r="CK88" s="1"/>
  <c r="CQ88" s="1"/>
  <c r="CW88" s="1"/>
  <c r="DC88" s="1"/>
  <c r="DI88" s="1"/>
  <c r="BB88"/>
  <c r="BA88"/>
  <c r="T88"/>
  <c r="BV88" s="1"/>
  <c r="S88"/>
  <c r="BU88" s="1"/>
  <c r="L88"/>
  <c r="BJ88" s="1"/>
  <c r="K88"/>
  <c r="BI88" s="1"/>
  <c r="DR87"/>
  <c r="DQ87"/>
  <c r="DP87"/>
  <c r="DO87"/>
  <c r="DN87"/>
  <c r="DM87"/>
  <c r="DH87"/>
  <c r="DG87"/>
  <c r="DB87"/>
  <c r="DA87"/>
  <c r="CV87"/>
  <c r="CU87"/>
  <c r="CP87"/>
  <c r="CO87"/>
  <c r="CJ87"/>
  <c r="CI87"/>
  <c r="CD87"/>
  <c r="CC87"/>
  <c r="BX87"/>
  <c r="BW87"/>
  <c r="BR87"/>
  <c r="BQ87"/>
  <c r="BK87"/>
  <c r="BF87"/>
  <c r="BE87"/>
  <c r="BD87"/>
  <c r="BC87"/>
  <c r="AZ87"/>
  <c r="AY87"/>
  <c r="DS87" s="1"/>
  <c r="AX87"/>
  <c r="AW87"/>
  <c r="AT87"/>
  <c r="AS87"/>
  <c r="AP87"/>
  <c r="AL87"/>
  <c r="AH87"/>
  <c r="AD87"/>
  <c r="Z87"/>
  <c r="V87"/>
  <c r="R87"/>
  <c r="Q87"/>
  <c r="N87"/>
  <c r="J87"/>
  <c r="I87"/>
  <c r="H87"/>
  <c r="L87" s="1"/>
  <c r="G87"/>
  <c r="D87"/>
  <c r="C87"/>
  <c r="DV86"/>
  <c r="DU86"/>
  <c r="DT86"/>
  <c r="DS86"/>
  <c r="BH86"/>
  <c r="BN86" s="1"/>
  <c r="BT86" s="1"/>
  <c r="BZ86" s="1"/>
  <c r="CF86" s="1"/>
  <c r="CL86" s="1"/>
  <c r="CR86" s="1"/>
  <c r="CX86" s="1"/>
  <c r="DD86" s="1"/>
  <c r="DJ86" s="1"/>
  <c r="BG86"/>
  <c r="BM86" s="1"/>
  <c r="BS86" s="1"/>
  <c r="BY86" s="1"/>
  <c r="CE86" s="1"/>
  <c r="CK86" s="1"/>
  <c r="CQ86" s="1"/>
  <c r="CW86" s="1"/>
  <c r="DC86" s="1"/>
  <c r="DI86" s="1"/>
  <c r="BB86"/>
  <c r="BA86"/>
  <c r="L86"/>
  <c r="BJ86" s="1"/>
  <c r="K86"/>
  <c r="BI86" s="1"/>
  <c r="D86"/>
  <c r="C86"/>
  <c r="DV85"/>
  <c r="DU85"/>
  <c r="DT85"/>
  <c r="DS85"/>
  <c r="BH85"/>
  <c r="BN85" s="1"/>
  <c r="BT85" s="1"/>
  <c r="BZ85" s="1"/>
  <c r="CF85" s="1"/>
  <c r="CL85" s="1"/>
  <c r="CR85" s="1"/>
  <c r="CX85" s="1"/>
  <c r="DD85" s="1"/>
  <c r="DJ85" s="1"/>
  <c r="BG85"/>
  <c r="BM85" s="1"/>
  <c r="BS85" s="1"/>
  <c r="BY85" s="1"/>
  <c r="CE85" s="1"/>
  <c r="CK85" s="1"/>
  <c r="CQ85" s="1"/>
  <c r="CW85" s="1"/>
  <c r="DC85" s="1"/>
  <c r="DI85" s="1"/>
  <c r="BB85"/>
  <c r="BA85"/>
  <c r="L85"/>
  <c r="BJ85" s="1"/>
  <c r="K85"/>
  <c r="BI85" s="1"/>
  <c r="D85"/>
  <c r="C85"/>
  <c r="DV84"/>
  <c r="DU84"/>
  <c r="DT84"/>
  <c r="DS84"/>
  <c r="BH84"/>
  <c r="BN84" s="1"/>
  <c r="BT84" s="1"/>
  <c r="BZ84" s="1"/>
  <c r="CF84" s="1"/>
  <c r="CL84" s="1"/>
  <c r="CR84" s="1"/>
  <c r="CX84" s="1"/>
  <c r="DD84" s="1"/>
  <c r="DJ84" s="1"/>
  <c r="BG84"/>
  <c r="BM84" s="1"/>
  <c r="BS84" s="1"/>
  <c r="BY84" s="1"/>
  <c r="CE84" s="1"/>
  <c r="CK84" s="1"/>
  <c r="CQ84" s="1"/>
  <c r="CW84" s="1"/>
  <c r="DC84" s="1"/>
  <c r="DI84" s="1"/>
  <c r="BB84"/>
  <c r="BA84"/>
  <c r="L84"/>
  <c r="BJ84" s="1"/>
  <c r="K84"/>
  <c r="BI84" s="1"/>
  <c r="D84"/>
  <c r="C84"/>
  <c r="BH83"/>
  <c r="BN83" s="1"/>
  <c r="BT83" s="1"/>
  <c r="BZ83" s="1"/>
  <c r="CF83" s="1"/>
  <c r="CL83" s="1"/>
  <c r="CR83" s="1"/>
  <c r="CX83" s="1"/>
  <c r="DD83" s="1"/>
  <c r="DJ83" s="1"/>
  <c r="BG83"/>
  <c r="BM83" s="1"/>
  <c r="BS83" s="1"/>
  <c r="BY83" s="1"/>
  <c r="CE83" s="1"/>
  <c r="CK83" s="1"/>
  <c r="CQ83" s="1"/>
  <c r="CW83" s="1"/>
  <c r="DC83" s="1"/>
  <c r="DI83" s="1"/>
  <c r="AZ83"/>
  <c r="DT83" s="1"/>
  <c r="AY83"/>
  <c r="AX83"/>
  <c r="AW83"/>
  <c r="AT83"/>
  <c r="AS83"/>
  <c r="AP83"/>
  <c r="AP80" s="1"/>
  <c r="AO83"/>
  <c r="AL83"/>
  <c r="AK83"/>
  <c r="AH83"/>
  <c r="AH80" s="1"/>
  <c r="AG83"/>
  <c r="AD83"/>
  <c r="AC83"/>
  <c r="Z83"/>
  <c r="Y83"/>
  <c r="V83"/>
  <c r="U83"/>
  <c r="R83"/>
  <c r="R80" s="1"/>
  <c r="Q83"/>
  <c r="N83"/>
  <c r="M83"/>
  <c r="J83"/>
  <c r="I83"/>
  <c r="H83"/>
  <c r="H80" s="1"/>
  <c r="G83"/>
  <c r="F83"/>
  <c r="BB83" s="1"/>
  <c r="E83"/>
  <c r="DV83" s="1"/>
  <c r="D83"/>
  <c r="C83"/>
  <c r="DV82"/>
  <c r="DU82"/>
  <c r="DT82"/>
  <c r="DS82"/>
  <c r="BH82"/>
  <c r="BN82" s="1"/>
  <c r="BT82" s="1"/>
  <c r="BZ82" s="1"/>
  <c r="CF82" s="1"/>
  <c r="CL82" s="1"/>
  <c r="CR82" s="1"/>
  <c r="CX82" s="1"/>
  <c r="DD82" s="1"/>
  <c r="DJ82" s="1"/>
  <c r="BG82"/>
  <c r="BM82" s="1"/>
  <c r="BS82" s="1"/>
  <c r="BY82" s="1"/>
  <c r="CE82" s="1"/>
  <c r="CK82" s="1"/>
  <c r="CQ82" s="1"/>
  <c r="CW82" s="1"/>
  <c r="DC82" s="1"/>
  <c r="DI82" s="1"/>
  <c r="BB82"/>
  <c r="BA82"/>
  <c r="L82"/>
  <c r="BJ82" s="1"/>
  <c r="K82"/>
  <c r="BI82" s="1"/>
  <c r="D82"/>
  <c r="C82"/>
  <c r="DR81"/>
  <c r="DR80" s="1"/>
  <c r="DQ81"/>
  <c r="DQ80" s="1"/>
  <c r="BL81"/>
  <c r="BL90" s="1"/>
  <c r="BL87" s="1"/>
  <c r="BF81"/>
  <c r="BF80" s="1"/>
  <c r="BE81"/>
  <c r="BD81"/>
  <c r="BC81"/>
  <c r="AZ81"/>
  <c r="AY81"/>
  <c r="AX81"/>
  <c r="AT81"/>
  <c r="AT80" s="1"/>
  <c r="AS81"/>
  <c r="AS80" s="1"/>
  <c r="AO81"/>
  <c r="AK81"/>
  <c r="AG81"/>
  <c r="AC81"/>
  <c r="Y81"/>
  <c r="U81"/>
  <c r="Q81"/>
  <c r="M81"/>
  <c r="M80" s="1"/>
  <c r="L81"/>
  <c r="I81"/>
  <c r="I80" s="1"/>
  <c r="G81"/>
  <c r="D81"/>
  <c r="C81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BL80"/>
  <c r="BE80"/>
  <c r="BC80"/>
  <c r="AL80"/>
  <c r="AD80"/>
  <c r="Z80"/>
  <c r="V80"/>
  <c r="N80"/>
  <c r="J80"/>
  <c r="DV75"/>
  <c r="DU75"/>
  <c r="DT75"/>
  <c r="DS75"/>
  <c r="BH75"/>
  <c r="BG75"/>
  <c r="BB75"/>
  <c r="BA75"/>
  <c r="L75"/>
  <c r="K75"/>
  <c r="D75"/>
  <c r="C75"/>
  <c r="DV74"/>
  <c r="DU74"/>
  <c r="DT74"/>
  <c r="DS74"/>
  <c r="BH74"/>
  <c r="BN74" s="1"/>
  <c r="BG74"/>
  <c r="BG73" s="1"/>
  <c r="BA74"/>
  <c r="L74"/>
  <c r="K74"/>
  <c r="F74"/>
  <c r="BB74" s="1"/>
  <c r="D74"/>
  <c r="D73" s="1"/>
  <c r="C74"/>
  <c r="DR73"/>
  <c r="DQ73"/>
  <c r="DP73"/>
  <c r="DO73"/>
  <c r="DN73"/>
  <c r="DM73"/>
  <c r="DH73"/>
  <c r="DG73"/>
  <c r="DB73"/>
  <c r="DA73"/>
  <c r="CV73"/>
  <c r="CU73"/>
  <c r="CP73"/>
  <c r="CO73"/>
  <c r="CJ73"/>
  <c r="CI73"/>
  <c r="CD73"/>
  <c r="CC73"/>
  <c r="BX73"/>
  <c r="BW73"/>
  <c r="BR73"/>
  <c r="BQ73"/>
  <c r="BL73"/>
  <c r="BK73"/>
  <c r="BH73"/>
  <c r="BF73"/>
  <c r="BE73"/>
  <c r="BD73"/>
  <c r="BC73"/>
  <c r="AZ73"/>
  <c r="DT73" s="1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E73"/>
  <c r="DV72"/>
  <c r="DU72"/>
  <c r="DT72"/>
  <c r="BH72"/>
  <c r="BN72" s="1"/>
  <c r="BT72" s="1"/>
  <c r="BZ72" s="1"/>
  <c r="CF72" s="1"/>
  <c r="CL72" s="1"/>
  <c r="CR72" s="1"/>
  <c r="CX72" s="1"/>
  <c r="DD72" s="1"/>
  <c r="DJ72" s="1"/>
  <c r="BG72"/>
  <c r="BM72" s="1"/>
  <c r="BS72" s="1"/>
  <c r="BY72" s="1"/>
  <c r="CE72" s="1"/>
  <c r="CK72" s="1"/>
  <c r="CQ72" s="1"/>
  <c r="CW72" s="1"/>
  <c r="DC72" s="1"/>
  <c r="DI72" s="1"/>
  <c r="AY72"/>
  <c r="AH72"/>
  <c r="AH70" s="1"/>
  <c r="AG72"/>
  <c r="L72"/>
  <c r="P72" s="1"/>
  <c r="K72"/>
  <c r="D72"/>
  <c r="C72"/>
  <c r="DV71"/>
  <c r="DU71"/>
  <c r="DT71"/>
  <c r="BH71"/>
  <c r="BG71"/>
  <c r="AY71"/>
  <c r="DS71" s="1"/>
  <c r="AK71"/>
  <c r="AG71"/>
  <c r="AG70" s="1"/>
  <c r="L71"/>
  <c r="K71"/>
  <c r="BI71" s="1"/>
  <c r="F71"/>
  <c r="D71"/>
  <c r="C71"/>
  <c r="DR70"/>
  <c r="DQ70"/>
  <c r="DP70"/>
  <c r="DO70"/>
  <c r="DN70"/>
  <c r="DM70"/>
  <c r="DH70"/>
  <c r="DG70"/>
  <c r="DB70"/>
  <c r="DA70"/>
  <c r="CV70"/>
  <c r="CU70"/>
  <c r="CP70"/>
  <c r="CO70"/>
  <c r="CJ70"/>
  <c r="CI70"/>
  <c r="CD70"/>
  <c r="CC70"/>
  <c r="BX70"/>
  <c r="BW70"/>
  <c r="BR70"/>
  <c r="BQ70"/>
  <c r="BL70"/>
  <c r="BK70"/>
  <c r="BF70"/>
  <c r="BE70"/>
  <c r="BD70"/>
  <c r="BC70"/>
  <c r="AZ70"/>
  <c r="DT70" s="1"/>
  <c r="AX70"/>
  <c r="AW70"/>
  <c r="AT70"/>
  <c r="AS70"/>
  <c r="AP70"/>
  <c r="AL70"/>
  <c r="AD70"/>
  <c r="AC70"/>
  <c r="Z70"/>
  <c r="Y70"/>
  <c r="V70"/>
  <c r="U70"/>
  <c r="R70"/>
  <c r="Q70"/>
  <c r="N70"/>
  <c r="M70"/>
  <c r="J70"/>
  <c r="I70"/>
  <c r="H70"/>
  <c r="G70"/>
  <c r="E70"/>
  <c r="DT69"/>
  <c r="BH69"/>
  <c r="BN69" s="1"/>
  <c r="BT69" s="1"/>
  <c r="BZ69" s="1"/>
  <c r="CF69" s="1"/>
  <c r="CL69" s="1"/>
  <c r="CR69" s="1"/>
  <c r="CX69" s="1"/>
  <c r="DD69" s="1"/>
  <c r="DJ69" s="1"/>
  <c r="DJ67" s="1"/>
  <c r="BG69"/>
  <c r="BM69" s="1"/>
  <c r="BS69" s="1"/>
  <c r="BY69" s="1"/>
  <c r="CE69" s="1"/>
  <c r="CK69" s="1"/>
  <c r="CQ69" s="1"/>
  <c r="CW69" s="1"/>
  <c r="DC69" s="1"/>
  <c r="DI69" s="1"/>
  <c r="AY69"/>
  <c r="DS69" s="1"/>
  <c r="AG69"/>
  <c r="AG67" s="1"/>
  <c r="L69"/>
  <c r="K69"/>
  <c r="O69" s="1"/>
  <c r="F69"/>
  <c r="BB69" s="1"/>
  <c r="D69"/>
  <c r="C69"/>
  <c r="DT68"/>
  <c r="BH68"/>
  <c r="BN68" s="1"/>
  <c r="BT68" s="1"/>
  <c r="BZ68" s="1"/>
  <c r="CF68" s="1"/>
  <c r="CL68" s="1"/>
  <c r="CR68" s="1"/>
  <c r="CX68" s="1"/>
  <c r="DD68" s="1"/>
  <c r="DJ68" s="1"/>
  <c r="BG68"/>
  <c r="BM68" s="1"/>
  <c r="AY68"/>
  <c r="AK68"/>
  <c r="L68"/>
  <c r="K68"/>
  <c r="BI68" s="1"/>
  <c r="F68"/>
  <c r="BB68" s="1"/>
  <c r="D68"/>
  <c r="C68"/>
  <c r="DR67"/>
  <c r="DQ67"/>
  <c r="DP67"/>
  <c r="DO67"/>
  <c r="DN67"/>
  <c r="DM67"/>
  <c r="DH67"/>
  <c r="DG67"/>
  <c r="DB67"/>
  <c r="DA67"/>
  <c r="CV67"/>
  <c r="CU67"/>
  <c r="CP67"/>
  <c r="CO67"/>
  <c r="CJ67"/>
  <c r="CI67"/>
  <c r="CD67"/>
  <c r="CC67"/>
  <c r="BX67"/>
  <c r="BW67"/>
  <c r="BR67"/>
  <c r="BQ67"/>
  <c r="BL67"/>
  <c r="BK67"/>
  <c r="BH67"/>
  <c r="BF67"/>
  <c r="BE67"/>
  <c r="BD67"/>
  <c r="BC67"/>
  <c r="BC98" s="1"/>
  <c r="AZ67"/>
  <c r="AX67"/>
  <c r="AW67"/>
  <c r="AT67"/>
  <c r="AS67"/>
  <c r="AP67"/>
  <c r="AO67"/>
  <c r="AL67"/>
  <c r="AH67"/>
  <c r="AD67"/>
  <c r="AC67"/>
  <c r="Z67"/>
  <c r="Y67"/>
  <c r="V67"/>
  <c r="U67"/>
  <c r="R67"/>
  <c r="Q67"/>
  <c r="N67"/>
  <c r="M67"/>
  <c r="L67"/>
  <c r="BJ67" s="1"/>
  <c r="J67"/>
  <c r="I67"/>
  <c r="H67"/>
  <c r="G67"/>
  <c r="D66"/>
  <c r="C66"/>
  <c r="DV62"/>
  <c r="DU62"/>
  <c r="DT62"/>
  <c r="DS62"/>
  <c r="DL62"/>
  <c r="DK62"/>
  <c r="DF62"/>
  <c r="DE62"/>
  <c r="CZ62"/>
  <c r="CY62"/>
  <c r="CT62"/>
  <c r="CS62"/>
  <c r="CN62"/>
  <c r="CM62"/>
  <c r="CH62"/>
  <c r="CG62"/>
  <c r="CB62"/>
  <c r="CA62"/>
  <c r="BV62"/>
  <c r="BU62"/>
  <c r="BP62"/>
  <c r="BO62"/>
  <c r="BH62"/>
  <c r="BG62"/>
  <c r="BB62"/>
  <c r="BA62"/>
  <c r="L62"/>
  <c r="BJ62" s="1"/>
  <c r="K62"/>
  <c r="BI62" s="1"/>
  <c r="DV61"/>
  <c r="DU61"/>
  <c r="DT61"/>
  <c r="DS61"/>
  <c r="DL61"/>
  <c r="DK61"/>
  <c r="DF61"/>
  <c r="DE61"/>
  <c r="CZ61"/>
  <c r="CY61"/>
  <c r="CT61"/>
  <c r="CS61"/>
  <c r="CN61"/>
  <c r="CM61"/>
  <c r="CH61"/>
  <c r="CG61"/>
  <c r="CB61"/>
  <c r="CA61"/>
  <c r="BV61"/>
  <c r="BU61"/>
  <c r="BP61"/>
  <c r="BO61"/>
  <c r="BH61"/>
  <c r="BG61"/>
  <c r="BB61"/>
  <c r="BA61"/>
  <c r="L61"/>
  <c r="BJ61" s="1"/>
  <c r="K61"/>
  <c r="BI61" s="1"/>
  <c r="DV60"/>
  <c r="DU60"/>
  <c r="DT60"/>
  <c r="DS60"/>
  <c r="BH60"/>
  <c r="BN60" s="1"/>
  <c r="BT60" s="1"/>
  <c r="BZ60" s="1"/>
  <c r="CF60" s="1"/>
  <c r="CL60" s="1"/>
  <c r="CR60" s="1"/>
  <c r="CX60" s="1"/>
  <c r="DD60" s="1"/>
  <c r="DJ60" s="1"/>
  <c r="BG60"/>
  <c r="BM60" s="1"/>
  <c r="BS60" s="1"/>
  <c r="BY60" s="1"/>
  <c r="CE60" s="1"/>
  <c r="CK60" s="1"/>
  <c r="CQ60" s="1"/>
  <c r="CW60" s="1"/>
  <c r="DC60" s="1"/>
  <c r="DI60" s="1"/>
  <c r="BA60"/>
  <c r="AW60"/>
  <c r="AS60"/>
  <c r="Y60"/>
  <c r="U60"/>
  <c r="Q60"/>
  <c r="M60"/>
  <c r="L60"/>
  <c r="I60"/>
  <c r="G60"/>
  <c r="F60"/>
  <c r="BB60" s="1"/>
  <c r="D60"/>
  <c r="C60"/>
  <c r="DV59"/>
  <c r="DU59"/>
  <c r="DT59"/>
  <c r="DS59"/>
  <c r="DL59"/>
  <c r="DK59"/>
  <c r="DF59"/>
  <c r="DE59"/>
  <c r="CZ59"/>
  <c r="CY59"/>
  <c r="CT59"/>
  <c r="CS59"/>
  <c r="CN59"/>
  <c r="CM59"/>
  <c r="CH59"/>
  <c r="CG59"/>
  <c r="CB59"/>
  <c r="CA59"/>
  <c r="BV59"/>
  <c r="BU59"/>
  <c r="BP59"/>
  <c r="BO59"/>
  <c r="BH59"/>
  <c r="BG59"/>
  <c r="BB59"/>
  <c r="BA59"/>
  <c r="L59"/>
  <c r="BJ59" s="1"/>
  <c r="K59"/>
  <c r="BI59" s="1"/>
  <c r="DV58"/>
  <c r="DU58"/>
  <c r="DT58"/>
  <c r="DS58"/>
  <c r="DL58"/>
  <c r="DK58"/>
  <c r="DF58"/>
  <c r="DE58"/>
  <c r="CZ58"/>
  <c r="CY58"/>
  <c r="CT58"/>
  <c r="CS58"/>
  <c r="CN58"/>
  <c r="CM58"/>
  <c r="CH58"/>
  <c r="CG58"/>
  <c r="CB58"/>
  <c r="CA58"/>
  <c r="BV58"/>
  <c r="BU58"/>
  <c r="BP58"/>
  <c r="BO58"/>
  <c r="BH58"/>
  <c r="BG58"/>
  <c r="BB58"/>
  <c r="BA58"/>
  <c r="L58"/>
  <c r="BJ58" s="1"/>
  <c r="K58"/>
  <c r="BI58" s="1"/>
  <c r="DT57"/>
  <c r="DS57"/>
  <c r="BH57"/>
  <c r="BN57" s="1"/>
  <c r="BT57" s="1"/>
  <c r="BZ57" s="1"/>
  <c r="CF57" s="1"/>
  <c r="CL57" s="1"/>
  <c r="CR57" s="1"/>
  <c r="CX57" s="1"/>
  <c r="DD57" s="1"/>
  <c r="DJ57" s="1"/>
  <c r="BG57"/>
  <c r="BM57" s="1"/>
  <c r="BS57" s="1"/>
  <c r="BY57" s="1"/>
  <c r="CE57" s="1"/>
  <c r="CK57" s="1"/>
  <c r="CQ57" s="1"/>
  <c r="CW57" s="1"/>
  <c r="DC57" s="1"/>
  <c r="DI57" s="1"/>
  <c r="AW57"/>
  <c r="Y57"/>
  <c r="U57"/>
  <c r="L57"/>
  <c r="P57" s="1"/>
  <c r="K57"/>
  <c r="F57"/>
  <c r="BB57" s="1"/>
  <c r="D57"/>
  <c r="C57"/>
  <c r="DV56"/>
  <c r="DU56"/>
  <c r="DT56"/>
  <c r="DS56"/>
  <c r="DL56"/>
  <c r="DK56"/>
  <c r="DF56"/>
  <c r="DE56"/>
  <c r="CZ56"/>
  <c r="CY56"/>
  <c r="CT56"/>
  <c r="CS56"/>
  <c r="CN56"/>
  <c r="CM56"/>
  <c r="CH56"/>
  <c r="CG56"/>
  <c r="CB56"/>
  <c r="CA56"/>
  <c r="BV56"/>
  <c r="BU56"/>
  <c r="BP56"/>
  <c r="BO56"/>
  <c r="BH56"/>
  <c r="BG56"/>
  <c r="BB56"/>
  <c r="BA56"/>
  <c r="L56"/>
  <c r="BJ56" s="1"/>
  <c r="K56"/>
  <c r="BI56" s="1"/>
  <c r="DU55"/>
  <c r="DS55"/>
  <c r="DR55"/>
  <c r="DV55" s="1"/>
  <c r="BH55"/>
  <c r="BN55" s="1"/>
  <c r="BT55" s="1"/>
  <c r="BZ55" s="1"/>
  <c r="CF55" s="1"/>
  <c r="CL55" s="1"/>
  <c r="CR55" s="1"/>
  <c r="CX55" s="1"/>
  <c r="DD55" s="1"/>
  <c r="DJ55" s="1"/>
  <c r="BG55"/>
  <c r="BA55"/>
  <c r="AW55"/>
  <c r="AS55"/>
  <c r="AC55"/>
  <c r="AC46" s="1"/>
  <c r="Y55"/>
  <c r="U55"/>
  <c r="Q55"/>
  <c r="M55"/>
  <c r="L55"/>
  <c r="I55"/>
  <c r="G55"/>
  <c r="F55"/>
  <c r="BB55" s="1"/>
  <c r="D55"/>
  <c r="C55"/>
  <c r="DU54"/>
  <c r="DS54"/>
  <c r="DR54"/>
  <c r="DV54" s="1"/>
  <c r="BH54"/>
  <c r="BN54" s="1"/>
  <c r="BG54"/>
  <c r="BM54" s="1"/>
  <c r="BA54"/>
  <c r="AW54"/>
  <c r="AS54"/>
  <c r="AC54"/>
  <c r="Y54"/>
  <c r="U54"/>
  <c r="Q54"/>
  <c r="M54"/>
  <c r="L54"/>
  <c r="I54"/>
  <c r="G54"/>
  <c r="F54"/>
  <c r="BB54" s="1"/>
  <c r="D54"/>
  <c r="C54"/>
  <c r="DV53"/>
  <c r="DU53"/>
  <c r="DT53"/>
  <c r="DS53"/>
  <c r="DL53"/>
  <c r="DK53"/>
  <c r="DF53"/>
  <c r="DE53"/>
  <c r="CZ53"/>
  <c r="CY53"/>
  <c r="CT53"/>
  <c r="CS53"/>
  <c r="CN53"/>
  <c r="CM53"/>
  <c r="CH53"/>
  <c r="CG53"/>
  <c r="CB53"/>
  <c r="CA53"/>
  <c r="BV53"/>
  <c r="BU53"/>
  <c r="BP53"/>
  <c r="BO53"/>
  <c r="BH53"/>
  <c r="BG53"/>
  <c r="BB53"/>
  <c r="BA53"/>
  <c r="L53"/>
  <c r="BJ53" s="1"/>
  <c r="K53"/>
  <c r="BI53" s="1"/>
  <c r="DR52"/>
  <c r="DT52" s="1"/>
  <c r="BH52"/>
  <c r="BN52" s="1"/>
  <c r="BT52" s="1"/>
  <c r="BZ52" s="1"/>
  <c r="CF52" s="1"/>
  <c r="CL52" s="1"/>
  <c r="CR52" s="1"/>
  <c r="CX52" s="1"/>
  <c r="DD52" s="1"/>
  <c r="DJ52" s="1"/>
  <c r="BG52"/>
  <c r="BM52" s="1"/>
  <c r="BS52" s="1"/>
  <c r="BY52" s="1"/>
  <c r="CE52" s="1"/>
  <c r="CK52" s="1"/>
  <c r="CQ52" s="1"/>
  <c r="CW52" s="1"/>
  <c r="DC52" s="1"/>
  <c r="DI52" s="1"/>
  <c r="AY52"/>
  <c r="AW52"/>
  <c r="AS52"/>
  <c r="L52"/>
  <c r="BJ52" s="1"/>
  <c r="K52"/>
  <c r="O52" s="1"/>
  <c r="F52"/>
  <c r="BB52" s="1"/>
  <c r="D52"/>
  <c r="C52"/>
  <c r="DV51"/>
  <c r="DU51"/>
  <c r="DT51"/>
  <c r="DS51"/>
  <c r="DL51"/>
  <c r="DK51"/>
  <c r="DF51"/>
  <c r="DE51"/>
  <c r="CZ51"/>
  <c r="CY51"/>
  <c r="CT51"/>
  <c r="CS51"/>
  <c r="CN51"/>
  <c r="CM51"/>
  <c r="CH51"/>
  <c r="CG51"/>
  <c r="CB51"/>
  <c r="CA51"/>
  <c r="BV51"/>
  <c r="BU51"/>
  <c r="BP51"/>
  <c r="BO51"/>
  <c r="BH51"/>
  <c r="BG51"/>
  <c r="BB51"/>
  <c r="BA51"/>
  <c r="L51"/>
  <c r="BJ51" s="1"/>
  <c r="K51"/>
  <c r="BI51" s="1"/>
  <c r="DV50"/>
  <c r="DU50"/>
  <c r="DT50"/>
  <c r="DS50"/>
  <c r="DL50"/>
  <c r="DK50"/>
  <c r="DF50"/>
  <c r="DE50"/>
  <c r="CZ50"/>
  <c r="CY50"/>
  <c r="CT50"/>
  <c r="CS50"/>
  <c r="CN50"/>
  <c r="CM50"/>
  <c r="CH50"/>
  <c r="CG50"/>
  <c r="CB50"/>
  <c r="CA50"/>
  <c r="BV50"/>
  <c r="BU50"/>
  <c r="BP50"/>
  <c r="BO50"/>
  <c r="BH50"/>
  <c r="BG50"/>
  <c r="BB50"/>
  <c r="BA50"/>
  <c r="L50"/>
  <c r="BJ50" s="1"/>
  <c r="K50"/>
  <c r="BI50" s="1"/>
  <c r="DV49"/>
  <c r="DU49"/>
  <c r="DT49"/>
  <c r="DS49"/>
  <c r="DL49"/>
  <c r="DK49"/>
  <c r="DF49"/>
  <c r="DE49"/>
  <c r="CZ49"/>
  <c r="CY49"/>
  <c r="CT49"/>
  <c r="CS49"/>
  <c r="CN49"/>
  <c r="CM49"/>
  <c r="CH49"/>
  <c r="CG49"/>
  <c r="CB49"/>
  <c r="CA49"/>
  <c r="BV49"/>
  <c r="BU49"/>
  <c r="BP49"/>
  <c r="BO49"/>
  <c r="BH49"/>
  <c r="BG49"/>
  <c r="BB49"/>
  <c r="BA49"/>
  <c r="L49"/>
  <c r="BJ49" s="1"/>
  <c r="K49"/>
  <c r="BI49" s="1"/>
  <c r="DR48"/>
  <c r="DQ48"/>
  <c r="DP48"/>
  <c r="DP46" s="1"/>
  <c r="DP36" s="1"/>
  <c r="DO48"/>
  <c r="DO46" s="1"/>
  <c r="DN48"/>
  <c r="DN46" s="1"/>
  <c r="DM48"/>
  <c r="DM46" s="1"/>
  <c r="DJ48"/>
  <c r="DI48"/>
  <c r="DH48"/>
  <c r="DG48"/>
  <c r="DG46" s="1"/>
  <c r="DD48"/>
  <c r="DC48"/>
  <c r="DB48"/>
  <c r="DA48"/>
  <c r="CX48"/>
  <c r="CW48"/>
  <c r="CV48"/>
  <c r="CU48"/>
  <c r="CR48"/>
  <c r="CQ48"/>
  <c r="CP48"/>
  <c r="CP46" s="1"/>
  <c r="CO48"/>
  <c r="CO46" s="1"/>
  <c r="CL48"/>
  <c r="CK48"/>
  <c r="CJ48"/>
  <c r="CI48"/>
  <c r="CI46" s="1"/>
  <c r="CF48"/>
  <c r="CE48"/>
  <c r="CD48"/>
  <c r="CC48"/>
  <c r="BZ48"/>
  <c r="BY48"/>
  <c r="BX48"/>
  <c r="BW48"/>
  <c r="BT48"/>
  <c r="BS48"/>
  <c r="BR48"/>
  <c r="BR46" s="1"/>
  <c r="BQ48"/>
  <c r="BQ46" s="1"/>
  <c r="BN48"/>
  <c r="BM48"/>
  <c r="BH48"/>
  <c r="BG48"/>
  <c r="AZ48"/>
  <c r="DT48" s="1"/>
  <c r="AY48"/>
  <c r="DS48" s="1"/>
  <c r="AX48"/>
  <c r="AX46" s="1"/>
  <c r="AW48"/>
  <c r="AV48"/>
  <c r="DL48" s="1"/>
  <c r="AU48"/>
  <c r="DK48" s="1"/>
  <c r="AT48"/>
  <c r="AS48"/>
  <c r="AR48"/>
  <c r="DF48" s="1"/>
  <c r="AQ48"/>
  <c r="DE48" s="1"/>
  <c r="AP48"/>
  <c r="AP46" s="1"/>
  <c r="AO48"/>
  <c r="AO46" s="1"/>
  <c r="AN48"/>
  <c r="CZ48" s="1"/>
  <c r="AM48"/>
  <c r="CY48" s="1"/>
  <c r="AL48"/>
  <c r="AL46" s="1"/>
  <c r="AK48"/>
  <c r="AJ48"/>
  <c r="CT48" s="1"/>
  <c r="AI48"/>
  <c r="CS48" s="1"/>
  <c r="AH48"/>
  <c r="AH46" s="1"/>
  <c r="AG48"/>
  <c r="AG46" s="1"/>
  <c r="AF48"/>
  <c r="CN48" s="1"/>
  <c r="AE48"/>
  <c r="CM48" s="1"/>
  <c r="AD48"/>
  <c r="AD46" s="1"/>
  <c r="AC48"/>
  <c r="AB48"/>
  <c r="CH48" s="1"/>
  <c r="AA48"/>
  <c r="CG48" s="1"/>
  <c r="Z48"/>
  <c r="Y48"/>
  <c r="X48"/>
  <c r="CB48" s="1"/>
  <c r="W48"/>
  <c r="CA48" s="1"/>
  <c r="V48"/>
  <c r="V46" s="1"/>
  <c r="U48"/>
  <c r="T48"/>
  <c r="BV48" s="1"/>
  <c r="S48"/>
  <c r="BU48" s="1"/>
  <c r="R48"/>
  <c r="Q48"/>
  <c r="P48"/>
  <c r="BP48" s="1"/>
  <c r="O48"/>
  <c r="BO48" s="1"/>
  <c r="N48"/>
  <c r="N46" s="1"/>
  <c r="M48"/>
  <c r="J48"/>
  <c r="J46" s="1"/>
  <c r="I48"/>
  <c r="H48"/>
  <c r="G48"/>
  <c r="F48"/>
  <c r="BB48" s="1"/>
  <c r="E48"/>
  <c r="DU48" s="1"/>
  <c r="D48"/>
  <c r="C48"/>
  <c r="DV47"/>
  <c r="DU47"/>
  <c r="DT47"/>
  <c r="DS47"/>
  <c r="DL47"/>
  <c r="DK47"/>
  <c r="DF47"/>
  <c r="DE47"/>
  <c r="CZ47"/>
  <c r="CY47"/>
  <c r="CT47"/>
  <c r="CS47"/>
  <c r="CN47"/>
  <c r="CM47"/>
  <c r="CH47"/>
  <c r="CG47"/>
  <c r="CB47"/>
  <c r="CA47"/>
  <c r="BV47"/>
  <c r="BU47"/>
  <c r="BP47"/>
  <c r="BO47"/>
  <c r="BH47"/>
  <c r="BG47"/>
  <c r="BB47"/>
  <c r="BA47"/>
  <c r="L47"/>
  <c r="BJ47" s="1"/>
  <c r="K47"/>
  <c r="BI47" s="1"/>
  <c r="DQ46"/>
  <c r="DH46"/>
  <c r="DH36" s="1"/>
  <c r="DB46"/>
  <c r="DA46"/>
  <c r="CV46"/>
  <c r="CU46"/>
  <c r="CJ46"/>
  <c r="CJ36" s="1"/>
  <c r="CD46"/>
  <c r="CC46"/>
  <c r="BX46"/>
  <c r="BW46"/>
  <c r="BL46"/>
  <c r="BL36" s="1"/>
  <c r="BK46"/>
  <c r="BF46"/>
  <c r="BE46"/>
  <c r="BD46"/>
  <c r="BC46"/>
  <c r="AT46"/>
  <c r="AK46"/>
  <c r="Z46"/>
  <c r="R46"/>
  <c r="DV45"/>
  <c r="DU45"/>
  <c r="DT45"/>
  <c r="DS45"/>
  <c r="DL45"/>
  <c r="DK45"/>
  <c r="DF45"/>
  <c r="DE45"/>
  <c r="CZ45"/>
  <c r="CY45"/>
  <c r="CT45"/>
  <c r="CS45"/>
  <c r="CN45"/>
  <c r="CM45"/>
  <c r="CH45"/>
  <c r="CG45"/>
  <c r="CB45"/>
  <c r="CA45"/>
  <c r="BV45"/>
  <c r="BU45"/>
  <c r="BP45"/>
  <c r="BO45"/>
  <c r="BH45"/>
  <c r="BG45"/>
  <c r="BB45"/>
  <c r="BA45"/>
  <c r="L45"/>
  <c r="BJ45" s="1"/>
  <c r="K45"/>
  <c r="BI45" s="1"/>
  <c r="DV44"/>
  <c r="DU44"/>
  <c r="DT44"/>
  <c r="DS44"/>
  <c r="BH44"/>
  <c r="BN44" s="1"/>
  <c r="BT44" s="1"/>
  <c r="BZ44" s="1"/>
  <c r="CF44" s="1"/>
  <c r="CL44" s="1"/>
  <c r="CR44" s="1"/>
  <c r="CX44" s="1"/>
  <c r="DD44" s="1"/>
  <c r="DJ44" s="1"/>
  <c r="BG44"/>
  <c r="BM44" s="1"/>
  <c r="BS44" s="1"/>
  <c r="BY44" s="1"/>
  <c r="CE44" s="1"/>
  <c r="CK44" s="1"/>
  <c r="CQ44" s="1"/>
  <c r="CW44" s="1"/>
  <c r="DC44" s="1"/>
  <c r="DI44" s="1"/>
  <c r="BA44"/>
  <c r="AW44"/>
  <c r="AS44"/>
  <c r="AG44"/>
  <c r="L44"/>
  <c r="P44" s="1"/>
  <c r="K44"/>
  <c r="BI44" s="1"/>
  <c r="F44"/>
  <c r="BB44" s="1"/>
  <c r="D44"/>
  <c r="C44"/>
  <c r="DT43"/>
  <c r="DS43"/>
  <c r="BH43"/>
  <c r="BN43" s="1"/>
  <c r="BT43" s="1"/>
  <c r="BZ43" s="1"/>
  <c r="CF43" s="1"/>
  <c r="CL43" s="1"/>
  <c r="CR43" s="1"/>
  <c r="CX43" s="1"/>
  <c r="DD43" s="1"/>
  <c r="DJ43" s="1"/>
  <c r="BG43"/>
  <c r="BM43" s="1"/>
  <c r="BS43" s="1"/>
  <c r="BY43" s="1"/>
  <c r="CE43" s="1"/>
  <c r="CK43" s="1"/>
  <c r="CQ43" s="1"/>
  <c r="CW43" s="1"/>
  <c r="DC43" s="1"/>
  <c r="DI43" s="1"/>
  <c r="AW43"/>
  <c r="AS43"/>
  <c r="AC43"/>
  <c r="L43"/>
  <c r="P43" s="1"/>
  <c r="K43"/>
  <c r="F43"/>
  <c r="BB43" s="1"/>
  <c r="D43"/>
  <c r="C43"/>
  <c r="DT42"/>
  <c r="DS42"/>
  <c r="BH42"/>
  <c r="BN42" s="1"/>
  <c r="BT42" s="1"/>
  <c r="BZ42" s="1"/>
  <c r="CF42" s="1"/>
  <c r="CL42" s="1"/>
  <c r="CR42" s="1"/>
  <c r="CX42" s="1"/>
  <c r="DD42" s="1"/>
  <c r="DJ42" s="1"/>
  <c r="BG42"/>
  <c r="BM42" s="1"/>
  <c r="BS42" s="1"/>
  <c r="BY42" s="1"/>
  <c r="CE42" s="1"/>
  <c r="CK42" s="1"/>
  <c r="CQ42" s="1"/>
  <c r="CW42" s="1"/>
  <c r="DC42" s="1"/>
  <c r="DI42" s="1"/>
  <c r="L42"/>
  <c r="K42"/>
  <c r="BI42" s="1"/>
  <c r="F42"/>
  <c r="BB42" s="1"/>
  <c r="E42"/>
  <c r="D42"/>
  <c r="C42"/>
  <c r="DT41"/>
  <c r="DS41"/>
  <c r="BH41"/>
  <c r="BN41" s="1"/>
  <c r="BT41" s="1"/>
  <c r="BZ41" s="1"/>
  <c r="CF41" s="1"/>
  <c r="CL41" s="1"/>
  <c r="CR41" s="1"/>
  <c r="CX41" s="1"/>
  <c r="DD41" s="1"/>
  <c r="DJ41" s="1"/>
  <c r="BE41"/>
  <c r="BG41" s="1"/>
  <c r="BM41" s="1"/>
  <c r="BS41" s="1"/>
  <c r="BY41" s="1"/>
  <c r="CE41" s="1"/>
  <c r="CK41" s="1"/>
  <c r="CQ41" s="1"/>
  <c r="CW41" s="1"/>
  <c r="DC41" s="1"/>
  <c r="DI41" s="1"/>
  <c r="AW41"/>
  <c r="AS41"/>
  <c r="AS37" s="1"/>
  <c r="L41"/>
  <c r="P41" s="1"/>
  <c r="K41"/>
  <c r="F41"/>
  <c r="BB41" s="1"/>
  <c r="D41"/>
  <c r="C41"/>
  <c r="DV40"/>
  <c r="DU40"/>
  <c r="DT40"/>
  <c r="DS40"/>
  <c r="DL40"/>
  <c r="DK40"/>
  <c r="DF40"/>
  <c r="DE40"/>
  <c r="CZ40"/>
  <c r="CY40"/>
  <c r="CT40"/>
  <c r="CS40"/>
  <c r="CN40"/>
  <c r="CM40"/>
  <c r="CH40"/>
  <c r="CG40"/>
  <c r="CB40"/>
  <c r="CA40"/>
  <c r="BV40"/>
  <c r="BU40"/>
  <c r="BP40"/>
  <c r="BO40"/>
  <c r="BH40"/>
  <c r="BG40"/>
  <c r="BB40"/>
  <c r="BA40"/>
  <c r="L40"/>
  <c r="BJ40" s="1"/>
  <c r="K40"/>
  <c r="BI40" s="1"/>
  <c r="DS39"/>
  <c r="DR39"/>
  <c r="DT39" s="1"/>
  <c r="BH39"/>
  <c r="BN39" s="1"/>
  <c r="BE39"/>
  <c r="BC39"/>
  <c r="BG39" s="1"/>
  <c r="BM39" s="1"/>
  <c r="BS39" s="1"/>
  <c r="BY39" s="1"/>
  <c r="CE39" s="1"/>
  <c r="CK39" s="1"/>
  <c r="CQ39" s="1"/>
  <c r="CW39" s="1"/>
  <c r="DC39" s="1"/>
  <c r="DI39" s="1"/>
  <c r="L39"/>
  <c r="K39"/>
  <c r="F39"/>
  <c r="BB39" s="1"/>
  <c r="E39"/>
  <c r="D39"/>
  <c r="C39"/>
  <c r="DT38"/>
  <c r="DS38"/>
  <c r="BK38"/>
  <c r="BK37" s="1"/>
  <c r="BK36" s="1"/>
  <c r="BH38"/>
  <c r="BN38" s="1"/>
  <c r="BT38" s="1"/>
  <c r="BE38"/>
  <c r="BC38"/>
  <c r="AC38"/>
  <c r="AC37" s="1"/>
  <c r="Y38"/>
  <c r="Y37" s="1"/>
  <c r="U38"/>
  <c r="U37" s="1"/>
  <c r="Q38"/>
  <c r="Q37" s="1"/>
  <c r="M38"/>
  <c r="M37" s="1"/>
  <c r="L38"/>
  <c r="BJ38" s="1"/>
  <c r="I38"/>
  <c r="G38"/>
  <c r="G37" s="1"/>
  <c r="F38"/>
  <c r="D38"/>
  <c r="C38"/>
  <c r="DQ37"/>
  <c r="DP37"/>
  <c r="DO37"/>
  <c r="DN37"/>
  <c r="DM37"/>
  <c r="DH37"/>
  <c r="DG37"/>
  <c r="DB37"/>
  <c r="DA37"/>
  <c r="CV37"/>
  <c r="CU37"/>
  <c r="CU36" s="1"/>
  <c r="CP37"/>
  <c r="CO37"/>
  <c r="CJ37"/>
  <c r="CI37"/>
  <c r="CD37"/>
  <c r="CC37"/>
  <c r="BX37"/>
  <c r="BW37"/>
  <c r="BW36" s="1"/>
  <c r="BR37"/>
  <c r="BQ37"/>
  <c r="BL37"/>
  <c r="BH37"/>
  <c r="BF37"/>
  <c r="BF36" s="1"/>
  <c r="BD37"/>
  <c r="AZ37"/>
  <c r="AY37"/>
  <c r="AX37"/>
  <c r="AT37"/>
  <c r="AP37"/>
  <c r="AO37"/>
  <c r="AL37"/>
  <c r="AK37"/>
  <c r="AH37"/>
  <c r="AG37"/>
  <c r="AD37"/>
  <c r="Z37"/>
  <c r="V37"/>
  <c r="R37"/>
  <c r="N37"/>
  <c r="L37"/>
  <c r="J37"/>
  <c r="H37"/>
  <c r="BX36"/>
  <c r="DT35"/>
  <c r="DS35"/>
  <c r="BH35"/>
  <c r="BN35" s="1"/>
  <c r="BT35" s="1"/>
  <c r="BZ35" s="1"/>
  <c r="CF35" s="1"/>
  <c r="CL35" s="1"/>
  <c r="CR35" s="1"/>
  <c r="CX35" s="1"/>
  <c r="DD35" s="1"/>
  <c r="DJ35" s="1"/>
  <c r="BG35"/>
  <c r="BM35" s="1"/>
  <c r="BS35" s="1"/>
  <c r="BY35" s="1"/>
  <c r="CE35" s="1"/>
  <c r="CK35" s="1"/>
  <c r="CQ35" s="1"/>
  <c r="CW35" s="1"/>
  <c r="DC35" s="1"/>
  <c r="DI35" s="1"/>
  <c r="AW35"/>
  <c r="AH35"/>
  <c r="F35" s="1"/>
  <c r="BB35" s="1"/>
  <c r="AG35"/>
  <c r="L35"/>
  <c r="P35" s="1"/>
  <c r="K35"/>
  <c r="D35"/>
  <c r="C35"/>
  <c r="DT34"/>
  <c r="DS34"/>
  <c r="DR34"/>
  <c r="DQ34"/>
  <c r="BH34"/>
  <c r="BN34" s="1"/>
  <c r="BT34" s="1"/>
  <c r="BZ34" s="1"/>
  <c r="CF34" s="1"/>
  <c r="CL34" s="1"/>
  <c r="CR34" s="1"/>
  <c r="CX34" s="1"/>
  <c r="DD34" s="1"/>
  <c r="DJ34" s="1"/>
  <c r="BG34"/>
  <c r="BM34" s="1"/>
  <c r="BS34" s="1"/>
  <c r="BY34" s="1"/>
  <c r="CE34" s="1"/>
  <c r="CK34" s="1"/>
  <c r="CQ34" s="1"/>
  <c r="CW34" s="1"/>
  <c r="DC34" s="1"/>
  <c r="DI34" s="1"/>
  <c r="AL34"/>
  <c r="AP34" s="1"/>
  <c r="F34" s="1"/>
  <c r="BB34" s="1"/>
  <c r="Y34"/>
  <c r="AG34" s="1"/>
  <c r="L34"/>
  <c r="BJ34" s="1"/>
  <c r="K34"/>
  <c r="BI34" s="1"/>
  <c r="D34"/>
  <c r="C34"/>
  <c r="DT33"/>
  <c r="DS33"/>
  <c r="BH33"/>
  <c r="BN33" s="1"/>
  <c r="BT33" s="1"/>
  <c r="BZ33" s="1"/>
  <c r="CF33" s="1"/>
  <c r="CL33" s="1"/>
  <c r="CR33" s="1"/>
  <c r="CX33" s="1"/>
  <c r="DD33" s="1"/>
  <c r="DJ33" s="1"/>
  <c r="BG33"/>
  <c r="BM33" s="1"/>
  <c r="BS33" s="1"/>
  <c r="BY33" s="1"/>
  <c r="CE33" s="1"/>
  <c r="CK33" s="1"/>
  <c r="CQ33" s="1"/>
  <c r="CW33" s="1"/>
  <c r="DC33" s="1"/>
  <c r="DI33" s="1"/>
  <c r="L33"/>
  <c r="BJ33" s="1"/>
  <c r="K33"/>
  <c r="BI33" s="1"/>
  <c r="F33"/>
  <c r="BB33" s="1"/>
  <c r="E33"/>
  <c r="DV33" s="1"/>
  <c r="DR32"/>
  <c r="DT32" s="1"/>
  <c r="DQ32"/>
  <c r="DS32" s="1"/>
  <c r="BH32"/>
  <c r="BN32" s="1"/>
  <c r="BT32" s="1"/>
  <c r="BZ32" s="1"/>
  <c r="CF32" s="1"/>
  <c r="CL32" s="1"/>
  <c r="CR32" s="1"/>
  <c r="CX32" s="1"/>
  <c r="DD32" s="1"/>
  <c r="DJ32" s="1"/>
  <c r="BG32"/>
  <c r="BM32" s="1"/>
  <c r="BS32" s="1"/>
  <c r="BY32" s="1"/>
  <c r="CE32" s="1"/>
  <c r="CK32" s="1"/>
  <c r="CQ32" s="1"/>
  <c r="CW32" s="1"/>
  <c r="DC32" s="1"/>
  <c r="DI32" s="1"/>
  <c r="AW32"/>
  <c r="AH32"/>
  <c r="AH26" s="1"/>
  <c r="U32"/>
  <c r="Y32" s="1"/>
  <c r="L32"/>
  <c r="BJ32" s="1"/>
  <c r="K32"/>
  <c r="O32" s="1"/>
  <c r="D32"/>
  <c r="C32"/>
  <c r="DR31"/>
  <c r="DQ31"/>
  <c r="DS31" s="1"/>
  <c r="BH31"/>
  <c r="BN31" s="1"/>
  <c r="BT31" s="1"/>
  <c r="BZ31" s="1"/>
  <c r="CF31" s="1"/>
  <c r="CL31" s="1"/>
  <c r="CR31" s="1"/>
  <c r="CX31" s="1"/>
  <c r="DD31" s="1"/>
  <c r="DJ31" s="1"/>
  <c r="BG31"/>
  <c r="BM31" s="1"/>
  <c r="BS31" s="1"/>
  <c r="BY31" s="1"/>
  <c r="CE31" s="1"/>
  <c r="CK31" s="1"/>
  <c r="CQ31" s="1"/>
  <c r="CW31" s="1"/>
  <c r="DC31" s="1"/>
  <c r="DI31" s="1"/>
  <c r="L31"/>
  <c r="BJ31" s="1"/>
  <c r="K31"/>
  <c r="BI31" s="1"/>
  <c r="F31"/>
  <c r="BB31" s="1"/>
  <c r="E31"/>
  <c r="D31"/>
  <c r="C31"/>
  <c r="DR30"/>
  <c r="DT30" s="1"/>
  <c r="DQ30"/>
  <c r="DS30" s="1"/>
  <c r="BH30"/>
  <c r="BN30" s="1"/>
  <c r="BT30" s="1"/>
  <c r="BZ30" s="1"/>
  <c r="CF30" s="1"/>
  <c r="CL30" s="1"/>
  <c r="CR30" s="1"/>
  <c r="CX30" s="1"/>
  <c r="DD30" s="1"/>
  <c r="DJ30" s="1"/>
  <c r="BG30"/>
  <c r="BM30" s="1"/>
  <c r="BS30" s="1"/>
  <c r="BY30" s="1"/>
  <c r="CE30" s="1"/>
  <c r="CK30" s="1"/>
  <c r="CQ30" s="1"/>
  <c r="CW30" s="1"/>
  <c r="DC30" s="1"/>
  <c r="DI30" s="1"/>
  <c r="AH30"/>
  <c r="Q30"/>
  <c r="L30"/>
  <c r="P30" s="1"/>
  <c r="K30"/>
  <c r="BI30" s="1"/>
  <c r="D30"/>
  <c r="C30"/>
  <c r="DR29"/>
  <c r="DT29" s="1"/>
  <c r="DQ29"/>
  <c r="DS29" s="1"/>
  <c r="BH29"/>
  <c r="BN29" s="1"/>
  <c r="BT29" s="1"/>
  <c r="BZ29" s="1"/>
  <c r="CF29" s="1"/>
  <c r="CL29" s="1"/>
  <c r="CR29" s="1"/>
  <c r="CX29" s="1"/>
  <c r="DD29" s="1"/>
  <c r="DJ29" s="1"/>
  <c r="BG29"/>
  <c r="BM29" s="1"/>
  <c r="BS29" s="1"/>
  <c r="BY29" s="1"/>
  <c r="CE29" s="1"/>
  <c r="CK29" s="1"/>
  <c r="CQ29" s="1"/>
  <c r="CW29" s="1"/>
  <c r="DC29" s="1"/>
  <c r="DI29" s="1"/>
  <c r="L29"/>
  <c r="K29"/>
  <c r="F29"/>
  <c r="BB29" s="1"/>
  <c r="E29"/>
  <c r="D29"/>
  <c r="C29"/>
  <c r="DR28"/>
  <c r="DT28" s="1"/>
  <c r="DQ28"/>
  <c r="BH28"/>
  <c r="BN28" s="1"/>
  <c r="BT28" s="1"/>
  <c r="BZ28" s="1"/>
  <c r="CF28" s="1"/>
  <c r="CL28" s="1"/>
  <c r="CR28" s="1"/>
  <c r="CX28" s="1"/>
  <c r="DD28" s="1"/>
  <c r="DJ28" s="1"/>
  <c r="BG28"/>
  <c r="AH28"/>
  <c r="L28"/>
  <c r="I28"/>
  <c r="D28"/>
  <c r="C28"/>
  <c r="DR27"/>
  <c r="DT27" s="1"/>
  <c r="DQ27"/>
  <c r="DS27" s="1"/>
  <c r="BH27"/>
  <c r="BN27" s="1"/>
  <c r="BG27"/>
  <c r="BM27" s="1"/>
  <c r="L27"/>
  <c r="BJ27" s="1"/>
  <c r="K27"/>
  <c r="BI27" s="1"/>
  <c r="F27"/>
  <c r="BB27" s="1"/>
  <c r="E27"/>
  <c r="DU27" s="1"/>
  <c r="D27"/>
  <c r="C27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AY26"/>
  <c r="AX26"/>
  <c r="AT26"/>
  <c r="AS26"/>
  <c r="AD26"/>
  <c r="AD8" s="1"/>
  <c r="AC26"/>
  <c r="Z26"/>
  <c r="V26"/>
  <c r="R26"/>
  <c r="N26"/>
  <c r="J26"/>
  <c r="H26"/>
  <c r="G26"/>
  <c r="G8" s="1"/>
  <c r="DT25"/>
  <c r="DS25"/>
  <c r="BL25"/>
  <c r="BN25" s="1"/>
  <c r="BT25" s="1"/>
  <c r="BZ25" s="1"/>
  <c r="CF25" s="1"/>
  <c r="CL25" s="1"/>
  <c r="CR25" s="1"/>
  <c r="CX25" s="1"/>
  <c r="DD25" s="1"/>
  <c r="DJ25" s="1"/>
  <c r="BH25"/>
  <c r="BG25"/>
  <c r="BM25" s="1"/>
  <c r="BS25" s="1"/>
  <c r="BY25" s="1"/>
  <c r="CE25" s="1"/>
  <c r="CK25" s="1"/>
  <c r="CQ25" s="1"/>
  <c r="CW25" s="1"/>
  <c r="DC25" s="1"/>
  <c r="DI25" s="1"/>
  <c r="AW25"/>
  <c r="AH25"/>
  <c r="AC25"/>
  <c r="L25"/>
  <c r="BJ25" s="1"/>
  <c r="I25"/>
  <c r="D25"/>
  <c r="C25"/>
  <c r="DT24"/>
  <c r="DS24"/>
  <c r="BH24"/>
  <c r="BN24" s="1"/>
  <c r="BT24" s="1"/>
  <c r="BZ24" s="1"/>
  <c r="CF24" s="1"/>
  <c r="CL24" s="1"/>
  <c r="CR24" s="1"/>
  <c r="CX24" s="1"/>
  <c r="DD24" s="1"/>
  <c r="DJ24" s="1"/>
  <c r="BG24"/>
  <c r="BM24" s="1"/>
  <c r="BS24" s="1"/>
  <c r="BY24" s="1"/>
  <c r="CE24" s="1"/>
  <c r="CK24" s="1"/>
  <c r="CQ24" s="1"/>
  <c r="CW24" s="1"/>
  <c r="DC24" s="1"/>
  <c r="DI24" s="1"/>
  <c r="AW24"/>
  <c r="AH24"/>
  <c r="P24"/>
  <c r="T24" s="1"/>
  <c r="L24"/>
  <c r="I24"/>
  <c r="M24" s="1"/>
  <c r="D24"/>
  <c r="C24"/>
  <c r="DV23"/>
  <c r="DU23"/>
  <c r="DT23"/>
  <c r="DS23"/>
  <c r="BH23"/>
  <c r="BN23" s="1"/>
  <c r="BT23" s="1"/>
  <c r="BZ23" s="1"/>
  <c r="CF23" s="1"/>
  <c r="CL23" s="1"/>
  <c r="CR23" s="1"/>
  <c r="CX23" s="1"/>
  <c r="DD23" s="1"/>
  <c r="DJ23" s="1"/>
  <c r="BG23"/>
  <c r="BM23" s="1"/>
  <c r="BS23" s="1"/>
  <c r="BY23" s="1"/>
  <c r="CE23" s="1"/>
  <c r="CK23" s="1"/>
  <c r="CQ23" s="1"/>
  <c r="CW23" s="1"/>
  <c r="DC23" s="1"/>
  <c r="DI23" s="1"/>
  <c r="BB23"/>
  <c r="BA23"/>
  <c r="L23"/>
  <c r="BJ23" s="1"/>
  <c r="K23"/>
  <c r="BI23" s="1"/>
  <c r="DT22"/>
  <c r="DS22"/>
  <c r="BH22"/>
  <c r="BN22" s="1"/>
  <c r="BT22" s="1"/>
  <c r="BZ22" s="1"/>
  <c r="CF22" s="1"/>
  <c r="CL22" s="1"/>
  <c r="CR22" s="1"/>
  <c r="CX22" s="1"/>
  <c r="DD22" s="1"/>
  <c r="DJ22" s="1"/>
  <c r="BG22"/>
  <c r="BM22" s="1"/>
  <c r="BS22" s="1"/>
  <c r="BY22" s="1"/>
  <c r="CE22" s="1"/>
  <c r="CK22" s="1"/>
  <c r="CQ22" s="1"/>
  <c r="CW22" s="1"/>
  <c r="DC22" s="1"/>
  <c r="DI22" s="1"/>
  <c r="AW22"/>
  <c r="AH22"/>
  <c r="L22"/>
  <c r="BJ22" s="1"/>
  <c r="I22"/>
  <c r="D22"/>
  <c r="C22"/>
  <c r="DT21"/>
  <c r="DS21"/>
  <c r="BH21"/>
  <c r="BN21" s="1"/>
  <c r="BT21" s="1"/>
  <c r="BZ21" s="1"/>
  <c r="CF21" s="1"/>
  <c r="CL21" s="1"/>
  <c r="CR21" s="1"/>
  <c r="CX21" s="1"/>
  <c r="DD21" s="1"/>
  <c r="DJ21" s="1"/>
  <c r="BG21"/>
  <c r="BM21" s="1"/>
  <c r="BS21" s="1"/>
  <c r="BY21" s="1"/>
  <c r="CE21" s="1"/>
  <c r="CK21" s="1"/>
  <c r="CQ21" s="1"/>
  <c r="CW21" s="1"/>
  <c r="DC21" s="1"/>
  <c r="DI21" s="1"/>
  <c r="AW21"/>
  <c r="AH21"/>
  <c r="L21"/>
  <c r="I21"/>
  <c r="D21"/>
  <c r="C21"/>
  <c r="DT20"/>
  <c r="DS20"/>
  <c r="BH20"/>
  <c r="BN20" s="1"/>
  <c r="BT20" s="1"/>
  <c r="BZ20" s="1"/>
  <c r="CF20" s="1"/>
  <c r="CL20" s="1"/>
  <c r="CR20" s="1"/>
  <c r="CX20" s="1"/>
  <c r="DD20" s="1"/>
  <c r="DJ20" s="1"/>
  <c r="BG20"/>
  <c r="BM20" s="1"/>
  <c r="BS20" s="1"/>
  <c r="BY20" s="1"/>
  <c r="CE20" s="1"/>
  <c r="CK20" s="1"/>
  <c r="CQ20" s="1"/>
  <c r="CW20" s="1"/>
  <c r="DC20" s="1"/>
  <c r="DI20" s="1"/>
  <c r="AW20"/>
  <c r="AH20"/>
  <c r="AP20" s="1"/>
  <c r="F20" s="1"/>
  <c r="BB20" s="1"/>
  <c r="L20"/>
  <c r="P20" s="1"/>
  <c r="I20"/>
  <c r="K20" s="1"/>
  <c r="BI20" s="1"/>
  <c r="D20"/>
  <c r="C20"/>
  <c r="DT19"/>
  <c r="BH19"/>
  <c r="BN19" s="1"/>
  <c r="BT19" s="1"/>
  <c r="BZ19" s="1"/>
  <c r="CF19" s="1"/>
  <c r="CL19" s="1"/>
  <c r="CR19" s="1"/>
  <c r="CX19" s="1"/>
  <c r="DD19" s="1"/>
  <c r="DJ19" s="1"/>
  <c r="BG19"/>
  <c r="BM19" s="1"/>
  <c r="BS19" s="1"/>
  <c r="BY19" s="1"/>
  <c r="CE19" s="1"/>
  <c r="CK19" s="1"/>
  <c r="CQ19" s="1"/>
  <c r="CW19" s="1"/>
  <c r="DC19" s="1"/>
  <c r="DI19" s="1"/>
  <c r="AY19"/>
  <c r="AW19"/>
  <c r="AH19"/>
  <c r="AC19"/>
  <c r="L19"/>
  <c r="I19"/>
  <c r="K19" s="1"/>
  <c r="BI19" s="1"/>
  <c r="D19"/>
  <c r="C19"/>
  <c r="DT18"/>
  <c r="DS18"/>
  <c r="BK18"/>
  <c r="BK81" s="1"/>
  <c r="BK80" s="1"/>
  <c r="BH18"/>
  <c r="BN18" s="1"/>
  <c r="BT18" s="1"/>
  <c r="BZ18" s="1"/>
  <c r="CF18" s="1"/>
  <c r="CL18" s="1"/>
  <c r="CR18" s="1"/>
  <c r="CX18" s="1"/>
  <c r="DD18" s="1"/>
  <c r="DJ18" s="1"/>
  <c r="BG18"/>
  <c r="AW18"/>
  <c r="AW81" s="1"/>
  <c r="AH18"/>
  <c r="L18"/>
  <c r="I18"/>
  <c r="D18"/>
  <c r="C18"/>
  <c r="DT17"/>
  <c r="DS17"/>
  <c r="BH17"/>
  <c r="BN17" s="1"/>
  <c r="BT17" s="1"/>
  <c r="BZ17" s="1"/>
  <c r="CF17" s="1"/>
  <c r="CL17" s="1"/>
  <c r="CR17" s="1"/>
  <c r="CX17" s="1"/>
  <c r="DD17" s="1"/>
  <c r="DJ17" s="1"/>
  <c r="BG17"/>
  <c r="BM17" s="1"/>
  <c r="BS17" s="1"/>
  <c r="BY17" s="1"/>
  <c r="CE17" s="1"/>
  <c r="CK17" s="1"/>
  <c r="CQ17" s="1"/>
  <c r="CW17" s="1"/>
  <c r="DC17" s="1"/>
  <c r="DI17" s="1"/>
  <c r="AW17"/>
  <c r="AH17"/>
  <c r="L17"/>
  <c r="I17"/>
  <c r="D17"/>
  <c r="C17"/>
  <c r="DT16"/>
  <c r="DS16"/>
  <c r="BH16"/>
  <c r="BN16" s="1"/>
  <c r="BT16" s="1"/>
  <c r="BZ16" s="1"/>
  <c r="CF16" s="1"/>
  <c r="CL16" s="1"/>
  <c r="CR16" s="1"/>
  <c r="CX16" s="1"/>
  <c r="DD16" s="1"/>
  <c r="DJ16" s="1"/>
  <c r="BG16"/>
  <c r="BM16" s="1"/>
  <c r="BS16" s="1"/>
  <c r="BY16" s="1"/>
  <c r="CE16" s="1"/>
  <c r="CK16" s="1"/>
  <c r="CQ16" s="1"/>
  <c r="CW16" s="1"/>
  <c r="DC16" s="1"/>
  <c r="DI16" s="1"/>
  <c r="AW16"/>
  <c r="AH16"/>
  <c r="Q16"/>
  <c r="L16"/>
  <c r="K16"/>
  <c r="BI16" s="1"/>
  <c r="D16"/>
  <c r="C16"/>
  <c r="DS15"/>
  <c r="BK15"/>
  <c r="BG15"/>
  <c r="AW15"/>
  <c r="AC15"/>
  <c r="I15"/>
  <c r="C15"/>
  <c r="DS14"/>
  <c r="BK14"/>
  <c r="BG14"/>
  <c r="I14"/>
  <c r="C14"/>
  <c r="DT13"/>
  <c r="DS13"/>
  <c r="BK13"/>
  <c r="BH13"/>
  <c r="BN13" s="1"/>
  <c r="BT13" s="1"/>
  <c r="BZ13" s="1"/>
  <c r="CF13" s="1"/>
  <c r="CL13" s="1"/>
  <c r="CR13" s="1"/>
  <c r="CX13" s="1"/>
  <c r="DD13" s="1"/>
  <c r="DJ13" s="1"/>
  <c r="BG13"/>
  <c r="AH13"/>
  <c r="M13"/>
  <c r="L13"/>
  <c r="I13"/>
  <c r="K13" s="1"/>
  <c r="D13"/>
  <c r="C13"/>
  <c r="DT12"/>
  <c r="DS12"/>
  <c r="BH12"/>
  <c r="BN12" s="1"/>
  <c r="BT12" s="1"/>
  <c r="BZ12" s="1"/>
  <c r="CF12" s="1"/>
  <c r="CL12" s="1"/>
  <c r="CR12" s="1"/>
  <c r="CX12" s="1"/>
  <c r="DD12" s="1"/>
  <c r="DJ12" s="1"/>
  <c r="BG12"/>
  <c r="BM12" s="1"/>
  <c r="BS12" s="1"/>
  <c r="BY12" s="1"/>
  <c r="CE12" s="1"/>
  <c r="CK12" s="1"/>
  <c r="CQ12" s="1"/>
  <c r="CW12" s="1"/>
  <c r="DC12" s="1"/>
  <c r="DI12" s="1"/>
  <c r="AH12"/>
  <c r="L12"/>
  <c r="I12"/>
  <c r="I9" s="1"/>
  <c r="D12"/>
  <c r="C12"/>
  <c r="DQ11"/>
  <c r="DR11" s="1"/>
  <c r="DO11"/>
  <c r="DP11" s="1"/>
  <c r="DM11"/>
  <c r="DN11" s="1"/>
  <c r="DG11"/>
  <c r="DH11" s="1"/>
  <c r="DA11"/>
  <c r="DB11" s="1"/>
  <c r="CU11"/>
  <c r="CV11" s="1"/>
  <c r="CO11"/>
  <c r="CP11" s="1"/>
  <c r="CI11"/>
  <c r="CJ11" s="1"/>
  <c r="CC11"/>
  <c r="CD11" s="1"/>
  <c r="BW11"/>
  <c r="BX11" s="1"/>
  <c r="BQ11"/>
  <c r="BR11" s="1"/>
  <c r="BE11"/>
  <c r="BF11" s="1"/>
  <c r="BC11"/>
  <c r="BD11" s="1"/>
  <c r="AY11"/>
  <c r="L11"/>
  <c r="BJ11" s="1"/>
  <c r="K11"/>
  <c r="BI11" s="1"/>
  <c r="F11"/>
  <c r="BB11" s="1"/>
  <c r="E11"/>
  <c r="D11"/>
  <c r="C11"/>
  <c r="DT10"/>
  <c r="DS10"/>
  <c r="BK10"/>
  <c r="BK11" s="1"/>
  <c r="BL11" s="1"/>
  <c r="BH10"/>
  <c r="BN10" s="1"/>
  <c r="BG10"/>
  <c r="BM10" s="1"/>
  <c r="AW10"/>
  <c r="AH10"/>
  <c r="L10"/>
  <c r="I10"/>
  <c r="D10"/>
  <c r="C10"/>
  <c r="DR9"/>
  <c r="DQ9"/>
  <c r="DP9"/>
  <c r="DO9"/>
  <c r="DN9"/>
  <c r="DM9"/>
  <c r="DH9"/>
  <c r="DH8" s="1"/>
  <c r="DH63" s="1"/>
  <c r="DG9"/>
  <c r="DG8" s="1"/>
  <c r="DB9"/>
  <c r="DA9"/>
  <c r="DA8" s="1"/>
  <c r="CV9"/>
  <c r="CU9"/>
  <c r="CP9"/>
  <c r="CO9"/>
  <c r="CJ9"/>
  <c r="CJ8" s="1"/>
  <c r="CJ63" s="1"/>
  <c r="CJ64" s="1"/>
  <c r="CI9"/>
  <c r="CD9"/>
  <c r="CC9"/>
  <c r="BX9"/>
  <c r="BW9"/>
  <c r="BW8" s="1"/>
  <c r="BR9"/>
  <c r="BQ9"/>
  <c r="BL9"/>
  <c r="BL8" s="1"/>
  <c r="BL63" s="1"/>
  <c r="BL64" s="1"/>
  <c r="BF9"/>
  <c r="BE9"/>
  <c r="BE8" s="1"/>
  <c r="BD9"/>
  <c r="BD8" s="1"/>
  <c r="BC9"/>
  <c r="BC8" s="1"/>
  <c r="AZ9"/>
  <c r="AX9"/>
  <c r="AT9"/>
  <c r="AS9"/>
  <c r="AS8" s="1"/>
  <c r="AD9"/>
  <c r="AC9"/>
  <c r="AC8" s="1"/>
  <c r="Z9"/>
  <c r="Z8" s="1"/>
  <c r="V9"/>
  <c r="R9"/>
  <c r="N9"/>
  <c r="N8" s="1"/>
  <c r="J9"/>
  <c r="H9"/>
  <c r="G9"/>
  <c r="DP8"/>
  <c r="DO8"/>
  <c r="CU8"/>
  <c r="CO8"/>
  <c r="CI8"/>
  <c r="BX8"/>
  <c r="BX63" s="1"/>
  <c r="BX64" s="1"/>
  <c r="AT8"/>
  <c r="R8"/>
  <c r="BN7"/>
  <c r="BR7" s="1"/>
  <c r="BT7" s="1"/>
  <c r="BM7"/>
  <c r="BQ7" s="1"/>
  <c r="BS7" s="1"/>
  <c r="BH7"/>
  <c r="BJ7" s="1"/>
  <c r="BG7"/>
  <c r="BI7" s="1"/>
  <c r="AY7"/>
  <c r="BA7" s="1"/>
  <c r="H7"/>
  <c r="J7" s="1"/>
  <c r="L7" s="1"/>
  <c r="N7" s="1"/>
  <c r="P7" s="1"/>
  <c r="R7" s="1"/>
  <c r="T7" s="1"/>
  <c r="V7" s="1"/>
  <c r="X7" s="1"/>
  <c r="Z7" s="1"/>
  <c r="AB7" s="1"/>
  <c r="AD7" s="1"/>
  <c r="AF7" s="1"/>
  <c r="AH7" s="1"/>
  <c r="AJ7" s="1"/>
  <c r="AL7" s="1"/>
  <c r="AN7" s="1"/>
  <c r="AP7" s="1"/>
  <c r="AR7" s="1"/>
  <c r="AT7" s="1"/>
  <c r="AV7" s="1"/>
  <c r="AX7" s="1"/>
  <c r="G7"/>
  <c r="I7" s="1"/>
  <c r="K7" s="1"/>
  <c r="M7" s="1"/>
  <c r="O7" s="1"/>
  <c r="Q7" s="1"/>
  <c r="S7" s="1"/>
  <c r="U7" s="1"/>
  <c r="W7" s="1"/>
  <c r="Y7" s="1"/>
  <c r="AA7" s="1"/>
  <c r="AC7" s="1"/>
  <c r="AE7" s="1"/>
  <c r="AG7" s="1"/>
  <c r="AI7" s="1"/>
  <c r="AK7" s="1"/>
  <c r="AM7" s="1"/>
  <c r="AO7" s="1"/>
  <c r="AQ7" s="1"/>
  <c r="AS7" s="1"/>
  <c r="AU7" s="1"/>
  <c r="AW7" s="1"/>
  <c r="AY87" i="11" l="1"/>
  <c r="AY77" s="1"/>
  <c r="BJ97" i="1"/>
  <c r="BJ100"/>
  <c r="BO149"/>
  <c r="BI97"/>
  <c r="BI100"/>
  <c r="S78" i="11"/>
  <c r="BU78" s="1"/>
  <c r="W80"/>
  <c r="H74"/>
  <c r="H76" s="1"/>
  <c r="AY74"/>
  <c r="DV91"/>
  <c r="BI110" i="1"/>
  <c r="BI117"/>
  <c r="BQ146"/>
  <c r="BM146"/>
  <c r="BQ152"/>
  <c r="BM152"/>
  <c r="BR11"/>
  <c r="BR149"/>
  <c r="BN149"/>
  <c r="BQ149"/>
  <c r="BM149"/>
  <c r="BP12"/>
  <c r="BN12"/>
  <c r="BR146"/>
  <c r="BN146"/>
  <c r="BR152"/>
  <c r="BN152"/>
  <c r="M75" i="11"/>
  <c r="M76"/>
  <c r="BJ110" i="1"/>
  <c r="BJ117"/>
  <c r="DU47" i="11"/>
  <c r="BB37"/>
  <c r="F74"/>
  <c r="F76" s="1"/>
  <c r="BO159" i="1"/>
  <c r="BM159"/>
  <c r="BH88"/>
  <c r="BH86"/>
  <c r="BH107"/>
  <c r="BJ87"/>
  <c r="BG88"/>
  <c r="BG86"/>
  <c r="BG107"/>
  <c r="BI87"/>
  <c r="BH87"/>
  <c r="BJ86"/>
  <c r="BJ88"/>
  <c r="BJ107"/>
  <c r="BH97"/>
  <c r="BH100"/>
  <c r="BH110"/>
  <c r="BH117"/>
  <c r="BG87"/>
  <c r="BI86"/>
  <c r="BI88"/>
  <c r="BI107"/>
  <c r="BG97"/>
  <c r="BG100"/>
  <c r="BG110"/>
  <c r="BG117"/>
  <c r="BL11"/>
  <c r="BP11" s="1"/>
  <c r="D26" i="5"/>
  <c r="D70"/>
  <c r="C37"/>
  <c r="C70"/>
  <c r="D80"/>
  <c r="D37"/>
  <c r="C67"/>
  <c r="AK36"/>
  <c r="L73"/>
  <c r="DV95"/>
  <c r="H9" i="8"/>
  <c r="X9"/>
  <c r="AP9"/>
  <c r="BJ9"/>
  <c r="AA47"/>
  <c r="BK47" s="1"/>
  <c r="AC37"/>
  <c r="AC114"/>
  <c r="J8" i="5"/>
  <c r="BQ8"/>
  <c r="DM8"/>
  <c r="BI13"/>
  <c r="CC8"/>
  <c r="DV31"/>
  <c r="CV36"/>
  <c r="DR46"/>
  <c r="P117" i="8"/>
  <c r="BV117" s="1"/>
  <c r="DH64" i="5"/>
  <c r="D9"/>
  <c r="AT36"/>
  <c r="CL67"/>
  <c r="DD67"/>
  <c r="F72"/>
  <c r="BB72" s="1"/>
  <c r="BJ72"/>
  <c r="BO92"/>
  <c r="BI93"/>
  <c r="P9" i="8"/>
  <c r="AD9"/>
  <c r="BB9"/>
  <c r="L117"/>
  <c r="E114" i="9"/>
  <c r="AI114" s="1"/>
  <c r="O87" i="11"/>
  <c r="BO87" s="1"/>
  <c r="F87"/>
  <c r="DV37"/>
  <c r="BJ18" i="5"/>
  <c r="BJ21"/>
  <c r="CI36"/>
  <c r="DG36"/>
  <c r="BJ69"/>
  <c r="AO71"/>
  <c r="AO70" s="1"/>
  <c r="AC80"/>
  <c r="K87" i="11"/>
  <c r="BI87" s="1"/>
  <c r="BN67" i="5"/>
  <c r="C80"/>
  <c r="C75" i="11"/>
  <c r="C76"/>
  <c r="BI35" i="5"/>
  <c r="AO36"/>
  <c r="DR37"/>
  <c r="CV8"/>
  <c r="AW9"/>
  <c r="AH9"/>
  <c r="AH8" s="1"/>
  <c r="BJ17"/>
  <c r="BD36"/>
  <c r="BD63" s="1"/>
  <c r="E41"/>
  <c r="DU41" s="1"/>
  <c r="CF67"/>
  <c r="CX67"/>
  <c r="L70"/>
  <c r="BJ70" s="1"/>
  <c r="Q80"/>
  <c r="AG80"/>
  <c r="BO91"/>
  <c r="L9" i="9"/>
  <c r="AA9"/>
  <c r="AC114"/>
  <c r="BG114" s="1"/>
  <c r="BH11" i="1"/>
  <c r="BK169"/>
  <c r="Z36" i="5"/>
  <c r="E38"/>
  <c r="DV73"/>
  <c r="DT81"/>
  <c r="AJ9" i="8"/>
  <c r="T37"/>
  <c r="K24" i="5"/>
  <c r="BJ28"/>
  <c r="DV29"/>
  <c r="DR36"/>
  <c r="DR98"/>
  <c r="DV70"/>
  <c r="DU73"/>
  <c r="E9" i="8"/>
  <c r="T9"/>
  <c r="BH9"/>
  <c r="BI37"/>
  <c r="BR8" i="5"/>
  <c r="CD8"/>
  <c r="CP8"/>
  <c r="DB8"/>
  <c r="DN8"/>
  <c r="C9"/>
  <c r="C99" s="1"/>
  <c r="BM13"/>
  <c r="BS13" s="1"/>
  <c r="BY13" s="1"/>
  <c r="CE13" s="1"/>
  <c r="CK13" s="1"/>
  <c r="CQ13" s="1"/>
  <c r="CW13" s="1"/>
  <c r="DC13" s="1"/>
  <c r="DI13" s="1"/>
  <c r="BJ19"/>
  <c r="BJ24"/>
  <c r="DU31"/>
  <c r="DT37"/>
  <c r="BI39"/>
  <c r="BH46"/>
  <c r="BH36" s="1"/>
  <c r="BH76" s="1"/>
  <c r="BH66" s="1"/>
  <c r="BR36"/>
  <c r="CD36"/>
  <c r="CP36"/>
  <c r="DB36"/>
  <c r="DN36"/>
  <c r="E52"/>
  <c r="DV52" s="1"/>
  <c r="Q46"/>
  <c r="Q36" s="1"/>
  <c r="AW46"/>
  <c r="F67"/>
  <c r="BB67" s="1"/>
  <c r="J98"/>
  <c r="L98" s="1"/>
  <c r="BZ67"/>
  <c r="AK69"/>
  <c r="E69" s="1"/>
  <c r="BH70"/>
  <c r="F73"/>
  <c r="BB73" s="1"/>
  <c r="AZ80"/>
  <c r="DT80" s="1"/>
  <c r="BG87"/>
  <c r="BM87" s="1"/>
  <c r="C37" i="10"/>
  <c r="AY169" i="1"/>
  <c r="BQ169" s="1"/>
  <c r="BJ146"/>
  <c r="BJ95" s="1"/>
  <c r="BJ162"/>
  <c r="BL169"/>
  <c r="BN169" s="1"/>
  <c r="BN87" i="11"/>
  <c r="BN77" s="1"/>
  <c r="AS75"/>
  <c r="AS76"/>
  <c r="BK9" i="5"/>
  <c r="BK8" s="1"/>
  <c r="BK63" s="1"/>
  <c r="BJ30"/>
  <c r="AC36"/>
  <c r="AC63" s="1"/>
  <c r="AC64" s="1"/>
  <c r="DO36"/>
  <c r="BI41"/>
  <c r="AY46"/>
  <c r="DS46" s="1"/>
  <c r="K73"/>
  <c r="DT87"/>
  <c r="L9" i="8"/>
  <c r="AA9"/>
  <c r="AV9"/>
  <c r="H8" i="5"/>
  <c r="V8"/>
  <c r="AZ8"/>
  <c r="BF8"/>
  <c r="BF63" s="1"/>
  <c r="BF64" s="1"/>
  <c r="AX8"/>
  <c r="E35"/>
  <c r="DU35" s="1"/>
  <c r="AG36"/>
  <c r="AW37"/>
  <c r="AW36" s="1"/>
  <c r="BQ36"/>
  <c r="BQ63" s="1"/>
  <c r="CC36"/>
  <c r="CO36"/>
  <c r="DA36"/>
  <c r="DM36"/>
  <c r="DM63" s="1"/>
  <c r="DQ36"/>
  <c r="D46"/>
  <c r="N36"/>
  <c r="AD36"/>
  <c r="AD63" s="1"/>
  <c r="AD64" s="1"/>
  <c r="AH36"/>
  <c r="AH63" s="1"/>
  <c r="AH64" s="1"/>
  <c r="AL36"/>
  <c r="AP36"/>
  <c r="AX36"/>
  <c r="BJ55"/>
  <c r="E57"/>
  <c r="K67"/>
  <c r="BT67"/>
  <c r="D67"/>
  <c r="F70"/>
  <c r="DS73"/>
  <c r="U80"/>
  <c r="AK80"/>
  <c r="AX80"/>
  <c r="BH81"/>
  <c r="Y80"/>
  <c r="AO80"/>
  <c r="K87"/>
  <c r="BI87" s="1"/>
  <c r="J9" i="8"/>
  <c r="R9"/>
  <c r="Z9"/>
  <c r="D94"/>
  <c r="BL94" s="1"/>
  <c r="BI9" i="10"/>
  <c r="BM87" i="11"/>
  <c r="BM77" s="1"/>
  <c r="BH152" i="1"/>
  <c r="BH101" s="1"/>
  <c r="AB142"/>
  <c r="AZ10"/>
  <c r="BG146"/>
  <c r="BG95" s="1"/>
  <c r="BG149"/>
  <c r="BG98" s="1"/>
  <c r="BG152"/>
  <c r="BG101" s="1"/>
  <c r="BI63"/>
  <c r="BJ12"/>
  <c r="BI169"/>
  <c r="BI118" s="1"/>
  <c r="BH63"/>
  <c r="BH146"/>
  <c r="BH95" s="1"/>
  <c r="BH149"/>
  <c r="BH98" s="1"/>
  <c r="BG162"/>
  <c r="BG109" s="1"/>
  <c r="BG169"/>
  <c r="BG118" s="1"/>
  <c r="BJ75"/>
  <c r="BI146"/>
  <c r="BI95" s="1"/>
  <c r="BI149"/>
  <c r="BI98" s="1"/>
  <c r="BI152"/>
  <c r="BI101" s="1"/>
  <c r="BH12"/>
  <c r="BI14"/>
  <c r="BJ14" s="1"/>
  <c r="BI12" i="8" s="1"/>
  <c r="DO12" i="11" s="1"/>
  <c r="BI11" i="1"/>
  <c r="BG14"/>
  <c r="BH14" s="1"/>
  <c r="BH12" i="8" s="1"/>
  <c r="DM12" i="11" s="1"/>
  <c r="BG11" i="1"/>
  <c r="BJ11"/>
  <c r="BH162"/>
  <c r="BH169"/>
  <c r="BH118" s="1"/>
  <c r="BI124"/>
  <c r="BJ149"/>
  <c r="BJ98" s="1"/>
  <c r="BJ152"/>
  <c r="BJ101" s="1"/>
  <c r="BI162"/>
  <c r="BG63"/>
  <c r="BH124"/>
  <c r="BJ63"/>
  <c r="BJ169"/>
  <c r="BJ118" s="1"/>
  <c r="AT63" i="5"/>
  <c r="AT64" s="1"/>
  <c r="DP63"/>
  <c r="BJ10"/>
  <c r="L9"/>
  <c r="L26"/>
  <c r="BJ26" s="1"/>
  <c r="DR26"/>
  <c r="DT26" s="1"/>
  <c r="V36"/>
  <c r="V63" s="1"/>
  <c r="BB38"/>
  <c r="F37"/>
  <c r="F46"/>
  <c r="L48"/>
  <c r="BJ48" s="1"/>
  <c r="DU57"/>
  <c r="E46"/>
  <c r="DU46" s="1"/>
  <c r="BD80"/>
  <c r="F81"/>
  <c r="K83"/>
  <c r="DS83"/>
  <c r="AY80"/>
  <c r="DS80" s="1"/>
  <c r="BH87"/>
  <c r="DV89"/>
  <c r="BA89"/>
  <c r="BP92"/>
  <c r="T92"/>
  <c r="BV92" s="1"/>
  <c r="DV93"/>
  <c r="BP96"/>
  <c r="T96"/>
  <c r="BV96" s="1"/>
  <c r="BM14"/>
  <c r="BS14" s="1"/>
  <c r="BY14" s="1"/>
  <c r="CE14" s="1"/>
  <c r="CK14" s="1"/>
  <c r="CQ14" s="1"/>
  <c r="CW14" s="1"/>
  <c r="DC14" s="1"/>
  <c r="DI14" s="1"/>
  <c r="BG9"/>
  <c r="BI24"/>
  <c r="K25"/>
  <c r="M25"/>
  <c r="BH26"/>
  <c r="M28"/>
  <c r="M26" s="1"/>
  <c r="I26"/>
  <c r="I8" s="1"/>
  <c r="K28"/>
  <c r="BM28"/>
  <c r="BS28" s="1"/>
  <c r="BY28" s="1"/>
  <c r="CE28" s="1"/>
  <c r="CK28" s="1"/>
  <c r="CQ28" s="1"/>
  <c r="CW28" s="1"/>
  <c r="DC28" s="1"/>
  <c r="DI28" s="1"/>
  <c r="BG26"/>
  <c r="BI29"/>
  <c r="DV39"/>
  <c r="DU39"/>
  <c r="H46"/>
  <c r="AZ46"/>
  <c r="BJ54"/>
  <c r="Y46"/>
  <c r="Y36" s="1"/>
  <c r="M46"/>
  <c r="M36" s="1"/>
  <c r="BM55"/>
  <c r="BS55" s="1"/>
  <c r="BY55" s="1"/>
  <c r="CE55" s="1"/>
  <c r="CK55" s="1"/>
  <c r="CQ55" s="1"/>
  <c r="CW55" s="1"/>
  <c r="DC55" s="1"/>
  <c r="DI55" s="1"/>
  <c r="BG46"/>
  <c r="BJ68"/>
  <c r="P68"/>
  <c r="BP68" s="1"/>
  <c r="AK70"/>
  <c r="BM71"/>
  <c r="BG70"/>
  <c r="BI72"/>
  <c r="K70"/>
  <c r="DS72"/>
  <c r="AY70"/>
  <c r="DS70" s="1"/>
  <c r="BJ73"/>
  <c r="P87"/>
  <c r="BJ37" i="8"/>
  <c r="N63" i="5"/>
  <c r="N64" s="1"/>
  <c r="DS19"/>
  <c r="AY9"/>
  <c r="AY8" s="1"/>
  <c r="DS37"/>
  <c r="AY36"/>
  <c r="E68"/>
  <c r="AK67"/>
  <c r="F87"/>
  <c r="BB87" s="1"/>
  <c r="BB90"/>
  <c r="E90"/>
  <c r="Y87"/>
  <c r="BP94"/>
  <c r="T94"/>
  <c r="BV94" s="1"/>
  <c r="BL42" i="8"/>
  <c r="D38"/>
  <c r="BL38" s="1"/>
  <c r="BH9" i="5"/>
  <c r="BH8" s="1"/>
  <c r="P25"/>
  <c r="T25" s="1"/>
  <c r="X25" s="1"/>
  <c r="C26"/>
  <c r="P28"/>
  <c r="DS28"/>
  <c r="DQ26"/>
  <c r="DQ8" s="1"/>
  <c r="AW26"/>
  <c r="AW8" s="1"/>
  <c r="J36"/>
  <c r="J63" s="1"/>
  <c r="J64" s="1"/>
  <c r="R36"/>
  <c r="R76" s="1"/>
  <c r="R66" s="1"/>
  <c r="K54"/>
  <c r="O54" s="1"/>
  <c r="G46"/>
  <c r="AS46"/>
  <c r="AS36" s="1"/>
  <c r="C46"/>
  <c r="I46"/>
  <c r="U46"/>
  <c r="U36" s="1"/>
  <c r="BG67"/>
  <c r="BI67" s="1"/>
  <c r="BB70"/>
  <c r="G80"/>
  <c r="AJ37" i="8"/>
  <c r="AP37"/>
  <c r="AV37"/>
  <c r="AV74" s="1"/>
  <c r="BB37"/>
  <c r="BB74" s="1"/>
  <c r="BH37"/>
  <c r="BH74" s="1"/>
  <c r="BG114"/>
  <c r="D117"/>
  <c r="M117"/>
  <c r="AC37" i="9"/>
  <c r="BG74" i="11"/>
  <c r="R63" i="5"/>
  <c r="R64" s="1"/>
  <c r="CC63"/>
  <c r="CC64" s="1"/>
  <c r="CO63"/>
  <c r="CO64" s="1"/>
  <c r="DA63"/>
  <c r="DA64" s="1"/>
  <c r="BJ13"/>
  <c r="BJ16"/>
  <c r="BM18"/>
  <c r="BS18" s="1"/>
  <c r="BY18" s="1"/>
  <c r="CE18" s="1"/>
  <c r="CK18" s="1"/>
  <c r="CQ18" s="1"/>
  <c r="CW18" s="1"/>
  <c r="DC18" s="1"/>
  <c r="DI18" s="1"/>
  <c r="DV27"/>
  <c r="K38"/>
  <c r="K37" s="1"/>
  <c r="BC37"/>
  <c r="BC36" s="1"/>
  <c r="BC76" s="1"/>
  <c r="BC66" s="1"/>
  <c r="BJ39"/>
  <c r="BJ42"/>
  <c r="BI43"/>
  <c r="K48"/>
  <c r="BI48" s="1"/>
  <c r="K55"/>
  <c r="BI57"/>
  <c r="K60"/>
  <c r="I98"/>
  <c r="K98" s="1"/>
  <c r="DT67"/>
  <c r="CR67"/>
  <c r="K81"/>
  <c r="BG81"/>
  <c r="BG80" s="1"/>
  <c r="L83"/>
  <c r="BI90"/>
  <c r="BI92"/>
  <c r="F37" i="8"/>
  <c r="F87" s="1"/>
  <c r="F77" s="1"/>
  <c r="AM37"/>
  <c r="AY37"/>
  <c r="C9" i="9"/>
  <c r="J9"/>
  <c r="Z9"/>
  <c r="AG9"/>
  <c r="H9" i="10"/>
  <c r="P9"/>
  <c r="X9"/>
  <c r="AD9"/>
  <c r="AP9"/>
  <c r="E37" i="11"/>
  <c r="E87" s="1"/>
  <c r="BG124" i="1"/>
  <c r="BJ124"/>
  <c r="BI9" i="11"/>
  <c r="Z63" i="5"/>
  <c r="Z64" s="1"/>
  <c r="BW63"/>
  <c r="BW64" s="1"/>
  <c r="CI63"/>
  <c r="CI64" s="1"/>
  <c r="CU63"/>
  <c r="CU64" s="1"/>
  <c r="DG63"/>
  <c r="DG64" s="1"/>
  <c r="DO63"/>
  <c r="DO64" s="1"/>
  <c r="BJ12"/>
  <c r="P13"/>
  <c r="BP13" s="1"/>
  <c r="BM15"/>
  <c r="BS15" s="1"/>
  <c r="BY15" s="1"/>
  <c r="CE15" s="1"/>
  <c r="CK15" s="1"/>
  <c r="CQ15" s="1"/>
  <c r="CW15" s="1"/>
  <c r="DC15" s="1"/>
  <c r="DI15" s="1"/>
  <c r="DS26"/>
  <c r="BJ29"/>
  <c r="BI32"/>
  <c r="BJ37"/>
  <c r="BE37"/>
  <c r="BE36" s="1"/>
  <c r="BE63" s="1"/>
  <c r="BJ60"/>
  <c r="BD98"/>
  <c r="BD99" s="1"/>
  <c r="DQ98"/>
  <c r="BJ74"/>
  <c r="C73"/>
  <c r="DS81"/>
  <c r="BS87"/>
  <c r="BY87" s="1"/>
  <c r="CE87" s="1"/>
  <c r="CK87" s="1"/>
  <c r="CQ87" s="1"/>
  <c r="CW87" s="1"/>
  <c r="DC87" s="1"/>
  <c r="DI87" s="1"/>
  <c r="DV92"/>
  <c r="DV94"/>
  <c r="DV96"/>
  <c r="AG37" i="8"/>
  <c r="AS37"/>
  <c r="BE37"/>
  <c r="E114"/>
  <c r="F114" s="1"/>
  <c r="F9" i="9"/>
  <c r="N9"/>
  <c r="V9"/>
  <c r="E9" i="10"/>
  <c r="L9"/>
  <c r="T9"/>
  <c r="AA9"/>
  <c r="AJ9"/>
  <c r="AV9"/>
  <c r="R37"/>
  <c r="BO179" i="1"/>
  <c r="DT87" i="11"/>
  <c r="AZ77"/>
  <c r="DT114"/>
  <c r="BJ37"/>
  <c r="L87"/>
  <c r="Z75"/>
  <c r="Z76"/>
  <c r="BB47"/>
  <c r="DV47"/>
  <c r="T94"/>
  <c r="P91"/>
  <c r="BP91" s="1"/>
  <c r="BP94"/>
  <c r="AW75"/>
  <c r="AW76"/>
  <c r="BP180" i="1"/>
  <c r="BP10"/>
  <c r="BO178"/>
  <c r="BO177"/>
  <c r="BO180"/>
  <c r="BP178"/>
  <c r="BP179"/>
  <c r="AO75" i="11"/>
  <c r="AO76"/>
  <c r="I75"/>
  <c r="I76"/>
  <c r="AG75"/>
  <c r="AG76"/>
  <c r="Q75"/>
  <c r="Q76"/>
  <c r="BG12" i="1"/>
  <c r="BI12"/>
  <c r="BB10"/>
  <c r="BA11"/>
  <c r="BN177"/>
  <c r="AJ12" i="8"/>
  <c r="BR12" i="11" s="1"/>
  <c r="BN178" i="1"/>
  <c r="G47" i="8"/>
  <c r="AF47" s="1"/>
  <c r="E37"/>
  <c r="E74" s="1"/>
  <c r="C9"/>
  <c r="F9"/>
  <c r="N9"/>
  <c r="V9"/>
  <c r="AC9"/>
  <c r="AC74" s="1"/>
  <c r="AC75" s="1"/>
  <c r="AM9"/>
  <c r="AS9"/>
  <c r="AS74" s="1"/>
  <c r="AS75" s="1"/>
  <c r="AY9"/>
  <c r="BE9"/>
  <c r="BE74" s="1"/>
  <c r="BE75" s="1"/>
  <c r="BI9"/>
  <c r="H37"/>
  <c r="L37"/>
  <c r="P37"/>
  <c r="P74" s="1"/>
  <c r="X37"/>
  <c r="D78"/>
  <c r="BL78" s="1"/>
  <c r="AE78"/>
  <c r="BJ114"/>
  <c r="BJ118" s="1"/>
  <c r="T74"/>
  <c r="T75" s="1"/>
  <c r="AP74"/>
  <c r="AP75" s="1"/>
  <c r="BJ74"/>
  <c r="F9" i="10"/>
  <c r="Q117" i="8"/>
  <c r="AU117" s="1"/>
  <c r="AV117" s="1"/>
  <c r="Q116"/>
  <c r="Q115"/>
  <c r="AG37" i="9"/>
  <c r="P87" i="11"/>
  <c r="BP87" s="1"/>
  <c r="S94"/>
  <c r="O91"/>
  <c r="BO91" s="1"/>
  <c r="BO94"/>
  <c r="BT94"/>
  <c r="BN91"/>
  <c r="H37" i="9"/>
  <c r="H74" s="1"/>
  <c r="P37"/>
  <c r="P74" s="1"/>
  <c r="X37"/>
  <c r="D49"/>
  <c r="BL49" s="1"/>
  <c r="AE84"/>
  <c r="AE101" i="10"/>
  <c r="C37" i="9"/>
  <c r="C87" s="1"/>
  <c r="C77" s="1"/>
  <c r="BS94" i="11"/>
  <c r="BM91"/>
  <c r="AC75"/>
  <c r="AC76"/>
  <c r="U75"/>
  <c r="U76"/>
  <c r="AE78" i="9"/>
  <c r="AE101"/>
  <c r="AH101" s="1"/>
  <c r="AK101" s="1"/>
  <c r="AN101" s="1"/>
  <c r="AQ101" s="1"/>
  <c r="AT101" s="1"/>
  <c r="AW101" s="1"/>
  <c r="AZ101" s="1"/>
  <c r="BC101" s="1"/>
  <c r="BF101" s="1"/>
  <c r="AC9" i="10"/>
  <c r="AG9"/>
  <c r="AM9"/>
  <c r="AS9"/>
  <c r="AY9"/>
  <c r="BB87" i="11"/>
  <c r="DV87"/>
  <c r="F77"/>
  <c r="E37" i="9"/>
  <c r="G38"/>
  <c r="AF38" s="1"/>
  <c r="J37"/>
  <c r="N37"/>
  <c r="R37"/>
  <c r="V37"/>
  <c r="V87" s="1"/>
  <c r="V77" s="1"/>
  <c r="Z37"/>
  <c r="AD37"/>
  <c r="AD87" s="1"/>
  <c r="AD77" s="1"/>
  <c r="G10" i="10"/>
  <c r="J9"/>
  <c r="N9"/>
  <c r="R9"/>
  <c r="V9"/>
  <c r="V74" s="1"/>
  <c r="Z9"/>
  <c r="Z87" s="1"/>
  <c r="Z77" s="1"/>
  <c r="R74"/>
  <c r="R75" s="1"/>
  <c r="AE10" i="9"/>
  <c r="AE27"/>
  <c r="BB9" i="10"/>
  <c r="BE9"/>
  <c r="BH9"/>
  <c r="BJ9"/>
  <c r="J37"/>
  <c r="Z37"/>
  <c r="D27" i="9"/>
  <c r="BL27" s="1"/>
  <c r="BJ114"/>
  <c r="BJ118" s="1"/>
  <c r="D81"/>
  <c r="BL81" s="1"/>
  <c r="D94"/>
  <c r="BL94" s="1"/>
  <c r="D94" i="10"/>
  <c r="BL94" s="1"/>
  <c r="G101"/>
  <c r="AF101" s="1"/>
  <c r="E74" i="9"/>
  <c r="E75" s="1"/>
  <c r="AE78" i="10"/>
  <c r="D81"/>
  <c r="BL81" s="1"/>
  <c r="AE84"/>
  <c r="G84" i="9"/>
  <c r="AF84" s="1"/>
  <c r="E37" i="10"/>
  <c r="H37"/>
  <c r="H74" s="1"/>
  <c r="AE49" i="9"/>
  <c r="AE47" s="1"/>
  <c r="AJ37"/>
  <c r="AM37"/>
  <c r="D78"/>
  <c r="BL78" s="1"/>
  <c r="AE81"/>
  <c r="D84"/>
  <c r="BL84" s="1"/>
  <c r="G27" i="10"/>
  <c r="AF27" s="1"/>
  <c r="G38"/>
  <c r="AF38" s="1"/>
  <c r="N37"/>
  <c r="N74" s="1"/>
  <c r="N75" s="1"/>
  <c r="V37"/>
  <c r="AD37"/>
  <c r="AD87" s="1"/>
  <c r="AD77" s="1"/>
  <c r="AE49"/>
  <c r="D78"/>
  <c r="BL78" s="1"/>
  <c r="AE81"/>
  <c r="D84"/>
  <c r="BL84" s="1"/>
  <c r="X74" i="9"/>
  <c r="X75" s="1"/>
  <c r="I15"/>
  <c r="AI15" s="1"/>
  <c r="L37"/>
  <c r="T37"/>
  <c r="T74" s="1"/>
  <c r="AP37"/>
  <c r="AP87" s="1"/>
  <c r="AP77" s="1"/>
  <c r="AS37"/>
  <c r="AV37"/>
  <c r="AY37"/>
  <c r="BB37"/>
  <c r="BE37"/>
  <c r="BH37"/>
  <c r="BI37"/>
  <c r="BJ37"/>
  <c r="F37" i="10"/>
  <c r="D10" i="9"/>
  <c r="BL10" s="1"/>
  <c r="AC9"/>
  <c r="AC74" s="1"/>
  <c r="AC75" s="1"/>
  <c r="AJ9"/>
  <c r="AJ74" s="1"/>
  <c r="AJ75" s="1"/>
  <c r="AM9"/>
  <c r="AP9"/>
  <c r="AS9"/>
  <c r="AS74" s="1"/>
  <c r="AS75" s="1"/>
  <c r="AV9"/>
  <c r="AY9"/>
  <c r="BB9"/>
  <c r="BE9"/>
  <c r="BE74" s="1"/>
  <c r="BE75" s="1"/>
  <c r="BH9"/>
  <c r="BI9"/>
  <c r="BJ9"/>
  <c r="G27"/>
  <c r="AF27" s="1"/>
  <c r="AA37"/>
  <c r="AA74" s="1"/>
  <c r="AA76" s="1"/>
  <c r="D38"/>
  <c r="AB38" s="1"/>
  <c r="F37"/>
  <c r="AE38"/>
  <c r="D47"/>
  <c r="BL47" s="1"/>
  <c r="G49"/>
  <c r="AF49" s="1"/>
  <c r="F114"/>
  <c r="G114" s="1"/>
  <c r="G78"/>
  <c r="AF78" s="1"/>
  <c r="G81"/>
  <c r="AF81" s="1"/>
  <c r="G94"/>
  <c r="AF94" s="1"/>
  <c r="AE94"/>
  <c r="G101"/>
  <c r="AF101" s="1"/>
  <c r="C9" i="10"/>
  <c r="C74" s="1"/>
  <c r="C75" s="1"/>
  <c r="D27"/>
  <c r="BL27" s="1"/>
  <c r="AE27"/>
  <c r="D38"/>
  <c r="BL38" s="1"/>
  <c r="L37"/>
  <c r="L87" s="1"/>
  <c r="L77" s="1"/>
  <c r="P37"/>
  <c r="T37"/>
  <c r="X37"/>
  <c r="X74" s="1"/>
  <c r="AE38"/>
  <c r="AJ37"/>
  <c r="AM37"/>
  <c r="AP37"/>
  <c r="AS37"/>
  <c r="AV37"/>
  <c r="AV87" s="1"/>
  <c r="AV77" s="1"/>
  <c r="AY37"/>
  <c r="AY74" s="1"/>
  <c r="BB37"/>
  <c r="BB74" s="1"/>
  <c r="BB75" s="1"/>
  <c r="BE37"/>
  <c r="BH37"/>
  <c r="BI37"/>
  <c r="BI74" s="1"/>
  <c r="BJ37"/>
  <c r="G47"/>
  <c r="AF47" s="1"/>
  <c r="AA47"/>
  <c r="BK47" s="1"/>
  <c r="AC47"/>
  <c r="AC37" s="1"/>
  <c r="G49"/>
  <c r="AF49" s="1"/>
  <c r="G78"/>
  <c r="AF78" s="1"/>
  <c r="G81"/>
  <c r="AF81" s="1"/>
  <c r="G84"/>
  <c r="AF84" s="1"/>
  <c r="AE94"/>
  <c r="AE91" s="1"/>
  <c r="D101"/>
  <c r="BL101" s="1"/>
  <c r="I101"/>
  <c r="AI101" s="1"/>
  <c r="AH101"/>
  <c r="AK101" s="1"/>
  <c r="AN101" s="1"/>
  <c r="AQ101" s="1"/>
  <c r="AT101" s="1"/>
  <c r="AW101" s="1"/>
  <c r="AZ101" s="1"/>
  <c r="BC101" s="1"/>
  <c r="BF101" s="1"/>
  <c r="L74" i="9"/>
  <c r="L75" s="1"/>
  <c r="G47"/>
  <c r="AF47" s="1"/>
  <c r="AG37" i="10"/>
  <c r="AE101" i="8"/>
  <c r="AH101" s="1"/>
  <c r="AK101" s="1"/>
  <c r="AN101" s="1"/>
  <c r="AQ101" s="1"/>
  <c r="AT101" s="1"/>
  <c r="AW101" s="1"/>
  <c r="AZ101" s="1"/>
  <c r="BC101" s="1"/>
  <c r="BF101" s="1"/>
  <c r="AM74"/>
  <c r="AM75" s="1"/>
  <c r="BI74"/>
  <c r="AA37"/>
  <c r="AA87" s="1"/>
  <c r="C37"/>
  <c r="G38"/>
  <c r="AF38" s="1"/>
  <c r="J37"/>
  <c r="J74" s="1"/>
  <c r="N37"/>
  <c r="R37"/>
  <c r="V37"/>
  <c r="Z37"/>
  <c r="Z74" s="1"/>
  <c r="AD37"/>
  <c r="AD74" s="1"/>
  <c r="D49"/>
  <c r="BL49" s="1"/>
  <c r="AE49"/>
  <c r="G78"/>
  <c r="AF78" s="1"/>
  <c r="G81"/>
  <c r="AF81" s="1"/>
  <c r="D84"/>
  <c r="BL84" s="1"/>
  <c r="AG74"/>
  <c r="AG75" s="1"/>
  <c r="L74"/>
  <c r="L75" s="1"/>
  <c r="AE81"/>
  <c r="G84"/>
  <c r="AF84" s="1"/>
  <c r="D10"/>
  <c r="AB10" s="1"/>
  <c r="D27"/>
  <c r="BL27" s="1"/>
  <c r="AE38"/>
  <c r="H74"/>
  <c r="H75" s="1"/>
  <c r="X74"/>
  <c r="X75" s="1"/>
  <c r="G27"/>
  <c r="AF27" s="1"/>
  <c r="AE27"/>
  <c r="G94"/>
  <c r="AF94" s="1"/>
  <c r="AE94"/>
  <c r="G49"/>
  <c r="AF49" s="1"/>
  <c r="AE84"/>
  <c r="AE10"/>
  <c r="AF11"/>
  <c r="G10"/>
  <c r="BK12"/>
  <c r="AZ12" i="11"/>
  <c r="AY12"/>
  <c r="BF12"/>
  <c r="BE12"/>
  <c r="CD12"/>
  <c r="CC12"/>
  <c r="CP12"/>
  <c r="CO12"/>
  <c r="DB12"/>
  <c r="DA12"/>
  <c r="DR12"/>
  <c r="DQ12"/>
  <c r="AE12" i="8"/>
  <c r="AH12" s="1"/>
  <c r="BC12" i="11"/>
  <c r="BD12"/>
  <c r="BK12"/>
  <c r="BL12"/>
  <c r="BW12"/>
  <c r="BX12"/>
  <c r="CI12"/>
  <c r="CJ12"/>
  <c r="CU12"/>
  <c r="CV12"/>
  <c r="DG12"/>
  <c r="DH12"/>
  <c r="BL73" i="8"/>
  <c r="BL63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9"/>
  <c r="BL63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10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AE47" i="8"/>
  <c r="AE37" s="1"/>
  <c r="D91"/>
  <c r="BL91" s="1"/>
  <c r="E91"/>
  <c r="AC91"/>
  <c r="D101"/>
  <c r="BL101" s="1"/>
  <c r="I101"/>
  <c r="AI101" s="1"/>
  <c r="D9" i="9"/>
  <c r="G10"/>
  <c r="AF10" s="1"/>
  <c r="I16"/>
  <c r="AI16" s="1"/>
  <c r="D91"/>
  <c r="BL91" s="1"/>
  <c r="E91"/>
  <c r="AC91"/>
  <c r="D101"/>
  <c r="BL101" s="1"/>
  <c r="I101"/>
  <c r="AI101" s="1"/>
  <c r="D10" i="10"/>
  <c r="AE10"/>
  <c r="AE9" s="1"/>
  <c r="AA37"/>
  <c r="AA87" s="1"/>
  <c r="D49"/>
  <c r="BL49" s="1"/>
  <c r="E114"/>
  <c r="AC114"/>
  <c r="BG114" s="1"/>
  <c r="BJ114"/>
  <c r="G94"/>
  <c r="AF94" s="1"/>
  <c r="V192" i="1"/>
  <c r="V193"/>
  <c r="V194"/>
  <c r="V195"/>
  <c r="V196"/>
  <c r="V197"/>
  <c r="V198"/>
  <c r="Z192"/>
  <c r="Z193"/>
  <c r="Z194"/>
  <c r="Z195"/>
  <c r="Z196"/>
  <c r="Z197"/>
  <c r="Z198"/>
  <c r="AD192"/>
  <c r="AD193"/>
  <c r="AD194"/>
  <c r="AD195"/>
  <c r="AD196"/>
  <c r="AD197"/>
  <c r="AD198"/>
  <c r="AH192"/>
  <c r="AH193"/>
  <c r="AH194"/>
  <c r="AH195"/>
  <c r="AH196"/>
  <c r="AH197"/>
  <c r="AH198"/>
  <c r="AL192"/>
  <c r="AL193"/>
  <c r="AL194"/>
  <c r="AL195"/>
  <c r="AL196"/>
  <c r="AL197"/>
  <c r="AL198"/>
  <c r="AP192"/>
  <c r="AP193"/>
  <c r="AP194"/>
  <c r="AP195"/>
  <c r="AP196"/>
  <c r="AP197"/>
  <c r="AP198"/>
  <c r="AT192"/>
  <c r="AT193"/>
  <c r="AT194"/>
  <c r="AT195"/>
  <c r="AT196"/>
  <c r="AT197"/>
  <c r="AT198"/>
  <c r="BD114" i="11"/>
  <c r="BC114"/>
  <c r="DR114"/>
  <c r="AB97" i="8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9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10"/>
  <c r="BL63"/>
  <c r="BL118"/>
  <c r="BF118"/>
  <c r="BC118"/>
  <c r="AZ118"/>
  <c r="AW118"/>
  <c r="AT118"/>
  <c r="AQ118"/>
  <c r="AN118"/>
  <c r="AK118"/>
  <c r="AH118"/>
  <c r="AE118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C74" i="9"/>
  <c r="C75" s="1"/>
  <c r="N74"/>
  <c r="N75" s="1"/>
  <c r="R74"/>
  <c r="R75" s="1"/>
  <c r="V74"/>
  <c r="V75" s="1"/>
  <c r="Z74"/>
  <c r="Z75" s="1"/>
  <c r="T74" i="10"/>
  <c r="T75" s="1"/>
  <c r="AP74"/>
  <c r="AP75" s="1"/>
  <c r="AV74"/>
  <c r="AV75" s="1"/>
  <c r="BJ74"/>
  <c r="BJ76" s="1"/>
  <c r="AE47"/>
  <c r="U192" i="1"/>
  <c r="U193"/>
  <c r="U194"/>
  <c r="U195"/>
  <c r="U196"/>
  <c r="U197"/>
  <c r="U198"/>
  <c r="Y192"/>
  <c r="Y193"/>
  <c r="Y194"/>
  <c r="Y195"/>
  <c r="Y196"/>
  <c r="Y197"/>
  <c r="Y198"/>
  <c r="AC192"/>
  <c r="AC193"/>
  <c r="AC194"/>
  <c r="AC195"/>
  <c r="AC196"/>
  <c r="AC197"/>
  <c r="AC198"/>
  <c r="AG192"/>
  <c r="AG193"/>
  <c r="AG194"/>
  <c r="AG195"/>
  <c r="AG196"/>
  <c r="AG197"/>
  <c r="AG198"/>
  <c r="AK192"/>
  <c r="AK193"/>
  <c r="AK194"/>
  <c r="AK195"/>
  <c r="AK196"/>
  <c r="AK197"/>
  <c r="AK198"/>
  <c r="AO192"/>
  <c r="AO193"/>
  <c r="AO194"/>
  <c r="AO195"/>
  <c r="AO196"/>
  <c r="AO197"/>
  <c r="AO198"/>
  <c r="AS192"/>
  <c r="AS193"/>
  <c r="AS194"/>
  <c r="AS195"/>
  <c r="AS196"/>
  <c r="AS197"/>
  <c r="AS198"/>
  <c r="CB108" i="11"/>
  <c r="AB108"/>
  <c r="CG112"/>
  <c r="AE112"/>
  <c r="CG111"/>
  <c r="AE111"/>
  <c r="CG110"/>
  <c r="AE110"/>
  <c r="CG109"/>
  <c r="AE109"/>
  <c r="CH112"/>
  <c r="AF112"/>
  <c r="CH111"/>
  <c r="AF111"/>
  <c r="CH110"/>
  <c r="AF110"/>
  <c r="CH109"/>
  <c r="AF109"/>
  <c r="BY86"/>
  <c r="BY84" s="1"/>
  <c r="CA83"/>
  <c r="AA83"/>
  <c r="CB92"/>
  <c r="AB92"/>
  <c r="CB80"/>
  <c r="AB80"/>
  <c r="BU38"/>
  <c r="S37"/>
  <c r="BU37" s="1"/>
  <c r="CB61"/>
  <c r="AB61"/>
  <c r="CB58"/>
  <c r="AB58"/>
  <c r="CB56"/>
  <c r="AB56"/>
  <c r="CE28"/>
  <c r="BY27"/>
  <c r="CO8"/>
  <c r="CQ8" s="1"/>
  <c r="CM8"/>
  <c r="CF28"/>
  <c r="BZ27"/>
  <c r="CP8"/>
  <c r="CR8" s="1"/>
  <c r="CN8"/>
  <c r="CH102"/>
  <c r="AF102"/>
  <c r="CB100"/>
  <c r="AB100"/>
  <c r="CB99"/>
  <c r="AB99"/>
  <c r="CB98"/>
  <c r="AB98"/>
  <c r="CB97"/>
  <c r="AB97"/>
  <c r="CB96"/>
  <c r="AB96"/>
  <c r="CB95"/>
  <c r="AB95"/>
  <c r="CB85"/>
  <c r="AB85"/>
  <c r="CA61"/>
  <c r="AA61"/>
  <c r="CA58"/>
  <c r="AA58"/>
  <c r="CA56"/>
  <c r="AA56"/>
  <c r="CL55"/>
  <c r="CF47"/>
  <c r="CF39"/>
  <c r="BZ38"/>
  <c r="BZ37" s="1"/>
  <c r="CA11"/>
  <c r="AA11"/>
  <c r="W10"/>
  <c r="BT9"/>
  <c r="BT74" s="1"/>
  <c r="P74"/>
  <c r="BP9"/>
  <c r="CG102"/>
  <c r="AE102"/>
  <c r="CA100"/>
  <c r="AA100"/>
  <c r="CA99"/>
  <c r="AA99"/>
  <c r="CA98"/>
  <c r="AA98"/>
  <c r="CA97"/>
  <c r="AA97"/>
  <c r="CA96"/>
  <c r="AA96"/>
  <c r="CA95"/>
  <c r="AA95"/>
  <c r="CH107"/>
  <c r="AF107"/>
  <c r="CH106"/>
  <c r="AF106"/>
  <c r="CH105"/>
  <c r="AF105"/>
  <c r="CH104"/>
  <c r="AF104"/>
  <c r="CH103"/>
  <c r="AF103"/>
  <c r="CA93"/>
  <c r="AA93"/>
  <c r="CE79"/>
  <c r="BY78"/>
  <c r="CF92"/>
  <c r="CB82"/>
  <c r="AB82"/>
  <c r="X81"/>
  <c r="CB81" s="1"/>
  <c r="CA36"/>
  <c r="AA36"/>
  <c r="CA35"/>
  <c r="AA35"/>
  <c r="CA34"/>
  <c r="AA34"/>
  <c r="CA33"/>
  <c r="AA33"/>
  <c r="CA32"/>
  <c r="AA32"/>
  <c r="CA31"/>
  <c r="AA31"/>
  <c r="CA30"/>
  <c r="AA30"/>
  <c r="CB53"/>
  <c r="AB53"/>
  <c r="CB45"/>
  <c r="AB45"/>
  <c r="CB44"/>
  <c r="AB44"/>
  <c r="CB43"/>
  <c r="AB43"/>
  <c r="CB42"/>
  <c r="AB42"/>
  <c r="CB40"/>
  <c r="AB40"/>
  <c r="K75"/>
  <c r="K76"/>
  <c r="CB28"/>
  <c r="AB28"/>
  <c r="X27"/>
  <c r="CB27" s="1"/>
  <c r="CG108"/>
  <c r="AE108"/>
  <c r="CG107"/>
  <c r="AE107"/>
  <c r="CG106"/>
  <c r="AE106"/>
  <c r="CG105"/>
  <c r="AE105"/>
  <c r="CG104"/>
  <c r="AE104"/>
  <c r="CG103"/>
  <c r="AE103"/>
  <c r="CA101"/>
  <c r="AA101"/>
  <c r="BZ86"/>
  <c r="CE82"/>
  <c r="BY81"/>
  <c r="CF85"/>
  <c r="BZ84"/>
  <c r="CB79"/>
  <c r="AB79"/>
  <c r="X78"/>
  <c r="CA53"/>
  <c r="AA53"/>
  <c r="CA45"/>
  <c r="AA45"/>
  <c r="CA44"/>
  <c r="AA44"/>
  <c r="CA43"/>
  <c r="AA43"/>
  <c r="CA42"/>
  <c r="AA42"/>
  <c r="CA40"/>
  <c r="AA40"/>
  <c r="BV38"/>
  <c r="T37"/>
  <c r="BV37" s="1"/>
  <c r="CE11"/>
  <c r="BY10"/>
  <c r="CB29"/>
  <c r="AB29"/>
  <c r="BV10"/>
  <c r="T9"/>
  <c r="BS84"/>
  <c r="CE85"/>
  <c r="CA79"/>
  <c r="AA79"/>
  <c r="W78"/>
  <c r="CF82"/>
  <c r="BZ81"/>
  <c r="CA39"/>
  <c r="AA39"/>
  <c r="W38"/>
  <c r="DU9"/>
  <c r="BA9"/>
  <c r="CB55"/>
  <c r="AB55"/>
  <c r="X47"/>
  <c r="CB47" s="1"/>
  <c r="CA26"/>
  <c r="AA26"/>
  <c r="CA25"/>
  <c r="AA25"/>
  <c r="CA24"/>
  <c r="AA24"/>
  <c r="CA23"/>
  <c r="AA23"/>
  <c r="CA22"/>
  <c r="AA22"/>
  <c r="CA21"/>
  <c r="AA21"/>
  <c r="CA20"/>
  <c r="AA20"/>
  <c r="CA19"/>
  <c r="AA19"/>
  <c r="CA18"/>
  <c r="AA18"/>
  <c r="CA17"/>
  <c r="AA17"/>
  <c r="CA14"/>
  <c r="AA14"/>
  <c r="CA13"/>
  <c r="AA13"/>
  <c r="CA12"/>
  <c r="AA12"/>
  <c r="CB26"/>
  <c r="AB26"/>
  <c r="CB25"/>
  <c r="AB25"/>
  <c r="CB24"/>
  <c r="AB24"/>
  <c r="CB23"/>
  <c r="AB23"/>
  <c r="CB22"/>
  <c r="AB22"/>
  <c r="CB21"/>
  <c r="AB21"/>
  <c r="CB20"/>
  <c r="AB20"/>
  <c r="CB19"/>
  <c r="AB19"/>
  <c r="CB18"/>
  <c r="AB18"/>
  <c r="CB17"/>
  <c r="AB17"/>
  <c r="CB14"/>
  <c r="AB14"/>
  <c r="CB13"/>
  <c r="AB13"/>
  <c r="CB12"/>
  <c r="AB12"/>
  <c r="BV101"/>
  <c r="X101"/>
  <c r="BV86"/>
  <c r="X86"/>
  <c r="CE92"/>
  <c r="CA82"/>
  <c r="AA82"/>
  <c r="W81"/>
  <c r="CA81" s="1"/>
  <c r="CB93"/>
  <c r="AB93"/>
  <c r="CF79"/>
  <c r="BZ78"/>
  <c r="CA55"/>
  <c r="AA55"/>
  <c r="W47"/>
  <c r="CA47" s="1"/>
  <c r="CB36"/>
  <c r="AB36"/>
  <c r="CB35"/>
  <c r="AB35"/>
  <c r="CB34"/>
  <c r="AB34"/>
  <c r="CB33"/>
  <c r="AB33"/>
  <c r="CB32"/>
  <c r="AB32"/>
  <c r="CB31"/>
  <c r="AB31"/>
  <c r="CB30"/>
  <c r="AB30"/>
  <c r="CA29"/>
  <c r="AA29"/>
  <c r="BU10"/>
  <c r="S9"/>
  <c r="CF11"/>
  <c r="BZ10"/>
  <c r="BU86"/>
  <c r="W86"/>
  <c r="W84" s="1"/>
  <c r="CA84" s="1"/>
  <c r="CA85"/>
  <c r="AA85"/>
  <c r="CK55"/>
  <c r="CE47"/>
  <c r="CE39"/>
  <c r="BY38"/>
  <c r="BY37" s="1"/>
  <c r="CA28"/>
  <c r="AA28"/>
  <c r="W27"/>
  <c r="CA27" s="1"/>
  <c r="L75"/>
  <c r="L76"/>
  <c r="CA92"/>
  <c r="AA92"/>
  <c r="CA80"/>
  <c r="AA80"/>
  <c r="CB83"/>
  <c r="AB83"/>
  <c r="BV78"/>
  <c r="CB39"/>
  <c r="AB39"/>
  <c r="X38"/>
  <c r="BS9"/>
  <c r="BS74" s="1"/>
  <c r="O74"/>
  <c r="BO9"/>
  <c r="CA16"/>
  <c r="AA16"/>
  <c r="CA15"/>
  <c r="AA15"/>
  <c r="CB11"/>
  <c r="AB11"/>
  <c r="X10"/>
  <c r="T84"/>
  <c r="BV84" s="1"/>
  <c r="O77"/>
  <c r="AF131" i="9"/>
  <c r="AF131" i="8"/>
  <c r="AF128" i="10"/>
  <c r="AK28"/>
  <c r="AH27"/>
  <c r="AM8"/>
  <c r="AN8" s="1"/>
  <c r="AL8"/>
  <c r="AK11"/>
  <c r="AH10"/>
  <c r="AA74"/>
  <c r="AA76" s="1"/>
  <c r="BK37"/>
  <c r="AK39"/>
  <c r="AH38"/>
  <c r="AK55"/>
  <c r="AH47"/>
  <c r="AK79"/>
  <c r="AH78"/>
  <c r="AK82"/>
  <c r="AH81"/>
  <c r="AK85"/>
  <c r="AI8"/>
  <c r="BK9"/>
  <c r="T76"/>
  <c r="AB10"/>
  <c r="AF10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5"/>
  <c r="I16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F87"/>
  <c r="F77" s="1"/>
  <c r="J87"/>
  <c r="J77" s="1"/>
  <c r="N87"/>
  <c r="N77" s="1"/>
  <c r="V87"/>
  <c r="V77" s="1"/>
  <c r="X87"/>
  <c r="X77" s="1"/>
  <c r="AM87"/>
  <c r="AM77" s="1"/>
  <c r="AP87"/>
  <c r="AP77" s="1"/>
  <c r="AS87"/>
  <c r="AS77" s="1"/>
  <c r="AY87"/>
  <c r="AY77" s="1"/>
  <c r="BB87"/>
  <c r="BB77" s="1"/>
  <c r="BE87"/>
  <c r="BE77" s="1"/>
  <c r="AB15"/>
  <c r="AB16"/>
  <c r="AK92"/>
  <c r="I94"/>
  <c r="G91"/>
  <c r="AF91" s="1"/>
  <c r="AH94"/>
  <c r="AK94" s="1"/>
  <c r="AN94" s="1"/>
  <c r="AQ94" s="1"/>
  <c r="AT94" s="1"/>
  <c r="AW94" s="1"/>
  <c r="AZ94" s="1"/>
  <c r="BC94" s="1"/>
  <c r="BF94" s="1"/>
  <c r="BI87"/>
  <c r="BI77" s="1"/>
  <c r="AB38"/>
  <c r="I39"/>
  <c r="AB39"/>
  <c r="I40"/>
  <c r="AB40"/>
  <c r="AB41"/>
  <c r="I42"/>
  <c r="AB42"/>
  <c r="I43"/>
  <c r="AB43"/>
  <c r="I44"/>
  <c r="AB44"/>
  <c r="I45"/>
  <c r="AB45"/>
  <c r="AB46"/>
  <c r="AB48"/>
  <c r="AB49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I82"/>
  <c r="AB82"/>
  <c r="I83"/>
  <c r="AB83"/>
  <c r="I85"/>
  <c r="AB85"/>
  <c r="I86"/>
  <c r="AB86"/>
  <c r="AF86"/>
  <c r="AH86"/>
  <c r="I92"/>
  <c r="AB92"/>
  <c r="I93"/>
  <c r="AB93"/>
  <c r="AB94"/>
  <c r="I95"/>
  <c r="AB95"/>
  <c r="I96"/>
  <c r="AB96"/>
  <c r="I97"/>
  <c r="I98"/>
  <c r="I99"/>
  <c r="I100"/>
  <c r="K101"/>
  <c r="AB101"/>
  <c r="K102"/>
  <c r="AB102"/>
  <c r="K103"/>
  <c r="AB103"/>
  <c r="K104"/>
  <c r="AB104"/>
  <c r="K105"/>
  <c r="AB105"/>
  <c r="K106"/>
  <c r="K107"/>
  <c r="K108"/>
  <c r="K109"/>
  <c r="K110"/>
  <c r="K111"/>
  <c r="K112"/>
  <c r="AK28" i="9"/>
  <c r="AH27"/>
  <c r="AM8"/>
  <c r="AN8" s="1"/>
  <c r="AL8"/>
  <c r="AK11"/>
  <c r="AH10"/>
  <c r="AA118"/>
  <c r="C118"/>
  <c r="C76"/>
  <c r="D118"/>
  <c r="BL118" s="1"/>
  <c r="BI118"/>
  <c r="AA87"/>
  <c r="BK37"/>
  <c r="AK39"/>
  <c r="AH38"/>
  <c r="AK55"/>
  <c r="AH47"/>
  <c r="AK79"/>
  <c r="AH78"/>
  <c r="AK82"/>
  <c r="AH81"/>
  <c r="AK85"/>
  <c r="AI8"/>
  <c r="AB9"/>
  <c r="BK9"/>
  <c r="L76"/>
  <c r="R76"/>
  <c r="X76"/>
  <c r="AB10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E87"/>
  <c r="E77" s="1"/>
  <c r="F87"/>
  <c r="F77" s="1"/>
  <c r="H87"/>
  <c r="H77" s="1"/>
  <c r="L87"/>
  <c r="L77" s="1"/>
  <c r="P87"/>
  <c r="P77" s="1"/>
  <c r="R87"/>
  <c r="R77" s="1"/>
  <c r="T87"/>
  <c r="T77" s="1"/>
  <c r="X87"/>
  <c r="X77" s="1"/>
  <c r="Z87"/>
  <c r="Z77" s="1"/>
  <c r="AG87"/>
  <c r="AG77" s="1"/>
  <c r="AJ87"/>
  <c r="AJ77" s="1"/>
  <c r="AY87"/>
  <c r="AY77" s="1"/>
  <c r="BE87"/>
  <c r="BE77" s="1"/>
  <c r="K15"/>
  <c r="AB15"/>
  <c r="K16"/>
  <c r="AB16"/>
  <c r="AK92"/>
  <c r="I94"/>
  <c r="AH94"/>
  <c r="AK94" s="1"/>
  <c r="AN94" s="1"/>
  <c r="AQ94" s="1"/>
  <c r="AT94" s="1"/>
  <c r="AW94" s="1"/>
  <c r="AZ94" s="1"/>
  <c r="BC94" s="1"/>
  <c r="BF94" s="1"/>
  <c r="AE91"/>
  <c r="H114"/>
  <c r="AC118"/>
  <c r="AD114"/>
  <c r="AE114" s="1"/>
  <c r="BJ87"/>
  <c r="BJ77" s="1"/>
  <c r="I39"/>
  <c r="AB39"/>
  <c r="I40"/>
  <c r="AB40"/>
  <c r="AB41"/>
  <c r="I42"/>
  <c r="AB42"/>
  <c r="I43"/>
  <c r="AB43"/>
  <c r="I44"/>
  <c r="AB44"/>
  <c r="I45"/>
  <c r="AB45"/>
  <c r="AB46"/>
  <c r="AB47"/>
  <c r="AB48"/>
  <c r="AB49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AB81"/>
  <c r="I82"/>
  <c r="AB82"/>
  <c r="I83"/>
  <c r="AB83"/>
  <c r="AB84"/>
  <c r="I85"/>
  <c r="AB85"/>
  <c r="I86"/>
  <c r="AB86"/>
  <c r="AF86"/>
  <c r="AH86"/>
  <c r="AH84" s="1"/>
  <c r="AB91"/>
  <c r="I92"/>
  <c r="AB92"/>
  <c r="I93"/>
  <c r="AB93"/>
  <c r="I95"/>
  <c r="AB95"/>
  <c r="I96"/>
  <c r="AB96"/>
  <c r="I97"/>
  <c r="I98"/>
  <c r="I99"/>
  <c r="I100"/>
  <c r="K101"/>
  <c r="AB101"/>
  <c r="K102"/>
  <c r="AB102"/>
  <c r="K103"/>
  <c r="AB103"/>
  <c r="K104"/>
  <c r="AB104"/>
  <c r="K105"/>
  <c r="AB105"/>
  <c r="K106"/>
  <c r="K107"/>
  <c r="K108"/>
  <c r="K109"/>
  <c r="K110"/>
  <c r="K111"/>
  <c r="K112"/>
  <c r="AK11" i="8"/>
  <c r="AH10"/>
  <c r="AI15"/>
  <c r="K15"/>
  <c r="AI16"/>
  <c r="K16"/>
  <c r="AM8"/>
  <c r="AN8" s="1"/>
  <c r="AL8"/>
  <c r="AK28"/>
  <c r="AH27"/>
  <c r="AB15"/>
  <c r="AF15"/>
  <c r="AB16"/>
  <c r="AF16"/>
  <c r="AA118"/>
  <c r="AA74"/>
  <c r="AA76" s="1"/>
  <c r="BJ75"/>
  <c r="C118"/>
  <c r="D118"/>
  <c r="BL118" s="1"/>
  <c r="BI118"/>
  <c r="AK39"/>
  <c r="AH38"/>
  <c r="AK55"/>
  <c r="AH47"/>
  <c r="AK79"/>
  <c r="AH78"/>
  <c r="AK82"/>
  <c r="AH81"/>
  <c r="AK85"/>
  <c r="AI8"/>
  <c r="BK9"/>
  <c r="L76"/>
  <c r="X76"/>
  <c r="AC76"/>
  <c r="AG76"/>
  <c r="AM76"/>
  <c r="AP76"/>
  <c r="BJ76"/>
  <c r="BK10"/>
  <c r="I11"/>
  <c r="AB11"/>
  <c r="I12"/>
  <c r="AB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E87"/>
  <c r="E77" s="1"/>
  <c r="H87"/>
  <c r="H77" s="1"/>
  <c r="L87"/>
  <c r="L77" s="1"/>
  <c r="P87"/>
  <c r="P77" s="1"/>
  <c r="R87"/>
  <c r="R77" s="1"/>
  <c r="T87"/>
  <c r="T77" s="1"/>
  <c r="X87"/>
  <c r="X77" s="1"/>
  <c r="Z87"/>
  <c r="Z77" s="1"/>
  <c r="AC87"/>
  <c r="AC77" s="1"/>
  <c r="AG87"/>
  <c r="AG77" s="1"/>
  <c r="AM87"/>
  <c r="AM77" s="1"/>
  <c r="AP87"/>
  <c r="AP77" s="1"/>
  <c r="AS87"/>
  <c r="AS77" s="1"/>
  <c r="BB87"/>
  <c r="BB77" s="1"/>
  <c r="BE87"/>
  <c r="BE77" s="1"/>
  <c r="AC118"/>
  <c r="AD114"/>
  <c r="AE114" s="1"/>
  <c r="AK92"/>
  <c r="I94"/>
  <c r="AH94"/>
  <c r="AK94" s="1"/>
  <c r="AN94" s="1"/>
  <c r="AQ94" s="1"/>
  <c r="AT94" s="1"/>
  <c r="AW94" s="1"/>
  <c r="AZ94" s="1"/>
  <c r="BC94" s="1"/>
  <c r="BF94" s="1"/>
  <c r="AE91"/>
  <c r="BI87"/>
  <c r="BI77" s="1"/>
  <c r="BI88" s="1"/>
  <c r="BJ87"/>
  <c r="BJ77" s="1"/>
  <c r="AB38"/>
  <c r="I39"/>
  <c r="AB39"/>
  <c r="I40"/>
  <c r="AB40"/>
  <c r="AB41"/>
  <c r="I42"/>
  <c r="AB42"/>
  <c r="I43"/>
  <c r="AB43"/>
  <c r="I44"/>
  <c r="AB44"/>
  <c r="I45"/>
  <c r="AB45"/>
  <c r="AB46"/>
  <c r="AB48"/>
  <c r="AB49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AB81"/>
  <c r="I82"/>
  <c r="AB82"/>
  <c r="I83"/>
  <c r="AB83"/>
  <c r="AB84"/>
  <c r="I85"/>
  <c r="AB85"/>
  <c r="I86"/>
  <c r="AB86"/>
  <c r="AF86"/>
  <c r="AH86"/>
  <c r="AB91"/>
  <c r="I92"/>
  <c r="AB92"/>
  <c r="I93"/>
  <c r="AB93"/>
  <c r="AB94"/>
  <c r="I95"/>
  <c r="AB95"/>
  <c r="I96"/>
  <c r="AB96"/>
  <c r="I97"/>
  <c r="I98"/>
  <c r="I99"/>
  <c r="I100"/>
  <c r="K101"/>
  <c r="K102"/>
  <c r="AB102"/>
  <c r="K103"/>
  <c r="AB103"/>
  <c r="K104"/>
  <c r="AB104"/>
  <c r="K105"/>
  <c r="AB105"/>
  <c r="K106"/>
  <c r="K107"/>
  <c r="K108"/>
  <c r="K109"/>
  <c r="K110"/>
  <c r="K111"/>
  <c r="K112"/>
  <c r="BX7" i="5"/>
  <c r="BZ7" s="1"/>
  <c r="BV7"/>
  <c r="BN9"/>
  <c r="BT10"/>
  <c r="BW7"/>
  <c r="BY7" s="1"/>
  <c r="BU7"/>
  <c r="BS10"/>
  <c r="BM9"/>
  <c r="AY99"/>
  <c r="AY63"/>
  <c r="AY64" s="1"/>
  <c r="DO99"/>
  <c r="DS11"/>
  <c r="AZ11"/>
  <c r="DT11" s="1"/>
  <c r="BP20"/>
  <c r="T20"/>
  <c r="BV25"/>
  <c r="BT27"/>
  <c r="BN26"/>
  <c r="DU38"/>
  <c r="E37"/>
  <c r="DV38"/>
  <c r="BA38"/>
  <c r="BT39"/>
  <c r="BZ39" s="1"/>
  <c r="CF39" s="1"/>
  <c r="CL39" s="1"/>
  <c r="CR39" s="1"/>
  <c r="CX39" s="1"/>
  <c r="DD39" s="1"/>
  <c r="DJ39" s="1"/>
  <c r="BN37"/>
  <c r="BO7"/>
  <c r="DS8"/>
  <c r="CC65"/>
  <c r="CI65"/>
  <c r="CO65"/>
  <c r="DA65"/>
  <c r="DG65"/>
  <c r="DS9"/>
  <c r="AL10"/>
  <c r="P11"/>
  <c r="BH11"/>
  <c r="BN11" s="1"/>
  <c r="BT11" s="1"/>
  <c r="BZ11" s="1"/>
  <c r="CF11" s="1"/>
  <c r="CL11" s="1"/>
  <c r="CR11" s="1"/>
  <c r="CX11" s="1"/>
  <c r="DD11" s="1"/>
  <c r="DJ11" s="1"/>
  <c r="BG11"/>
  <c r="BM11" s="1"/>
  <c r="BS11" s="1"/>
  <c r="BY11" s="1"/>
  <c r="CE11" s="1"/>
  <c r="CK11" s="1"/>
  <c r="CQ11" s="1"/>
  <c r="CW11" s="1"/>
  <c r="DC11" s="1"/>
  <c r="DI11" s="1"/>
  <c r="BP28"/>
  <c r="BK76"/>
  <c r="BK66" s="1"/>
  <c r="AZ99"/>
  <c r="DP64"/>
  <c r="D99"/>
  <c r="DP99"/>
  <c r="DU11"/>
  <c r="DV11"/>
  <c r="BV24"/>
  <c r="X24"/>
  <c r="BS27"/>
  <c r="BM26"/>
  <c r="BP30"/>
  <c r="T30"/>
  <c r="S32"/>
  <c r="BO32"/>
  <c r="T35"/>
  <c r="BP35"/>
  <c r="O38"/>
  <c r="BZ38"/>
  <c r="T41"/>
  <c r="BP41"/>
  <c r="BP7"/>
  <c r="N65"/>
  <c r="R65"/>
  <c r="AT65"/>
  <c r="BF65"/>
  <c r="BJ9"/>
  <c r="BJ65" s="1"/>
  <c r="BL65"/>
  <c r="BX65"/>
  <c r="CJ65"/>
  <c r="DH65"/>
  <c r="DP65"/>
  <c r="DT9"/>
  <c r="DT65" s="1"/>
  <c r="K10"/>
  <c r="M10"/>
  <c r="P10"/>
  <c r="O11"/>
  <c r="BA11"/>
  <c r="BE76"/>
  <c r="BE66" s="1"/>
  <c r="E81"/>
  <c r="AW80"/>
  <c r="T43"/>
  <c r="BP43"/>
  <c r="T44"/>
  <c r="BP44"/>
  <c r="BI54"/>
  <c r="BT54"/>
  <c r="BN46"/>
  <c r="T57"/>
  <c r="BP57"/>
  <c r="K12"/>
  <c r="M12"/>
  <c r="Q12" s="1"/>
  <c r="P12"/>
  <c r="O13"/>
  <c r="Q13"/>
  <c r="T13"/>
  <c r="K14"/>
  <c r="K15"/>
  <c r="P16"/>
  <c r="U16"/>
  <c r="Y16" s="1"/>
  <c r="K17"/>
  <c r="M17"/>
  <c r="Q17" s="1"/>
  <c r="P17"/>
  <c r="K18"/>
  <c r="M18"/>
  <c r="P18"/>
  <c r="BJ20"/>
  <c r="K21"/>
  <c r="M21"/>
  <c r="Q21" s="1"/>
  <c r="U21" s="1"/>
  <c r="P21"/>
  <c r="K22"/>
  <c r="M22"/>
  <c r="Q22" s="1"/>
  <c r="P22"/>
  <c r="P23"/>
  <c r="BP24"/>
  <c r="AL25"/>
  <c r="BI25"/>
  <c r="P27"/>
  <c r="BI28"/>
  <c r="O29"/>
  <c r="BA29"/>
  <c r="DU29"/>
  <c r="O30"/>
  <c r="AL30"/>
  <c r="P31"/>
  <c r="DT31"/>
  <c r="P32"/>
  <c r="AL32"/>
  <c r="O33"/>
  <c r="BA33"/>
  <c r="DU33"/>
  <c r="O34"/>
  <c r="AK34"/>
  <c r="O35"/>
  <c r="BJ35"/>
  <c r="DV35"/>
  <c r="J76"/>
  <c r="J66" s="1"/>
  <c r="N76"/>
  <c r="N66" s="1"/>
  <c r="V76"/>
  <c r="V66" s="1"/>
  <c r="Z76"/>
  <c r="Z66" s="1"/>
  <c r="AT76"/>
  <c r="AT66" s="1"/>
  <c r="AX76"/>
  <c r="AX66" s="1"/>
  <c r="BD76"/>
  <c r="BD66" s="1"/>
  <c r="BF76"/>
  <c r="BF66" s="1"/>
  <c r="BL76"/>
  <c r="BL66" s="1"/>
  <c r="BR76"/>
  <c r="BR66" s="1"/>
  <c r="BX76"/>
  <c r="BX66" s="1"/>
  <c r="CD76"/>
  <c r="CD66" s="1"/>
  <c r="CJ76"/>
  <c r="CJ66" s="1"/>
  <c r="CP76"/>
  <c r="CP66" s="1"/>
  <c r="CV76"/>
  <c r="CV66" s="1"/>
  <c r="DH76"/>
  <c r="DH66" s="1"/>
  <c r="DN76"/>
  <c r="DN66" s="1"/>
  <c r="DP76"/>
  <c r="DP66" s="1"/>
  <c r="DP77" s="1"/>
  <c r="BG38"/>
  <c r="P39"/>
  <c r="O41"/>
  <c r="BA41"/>
  <c r="BJ41"/>
  <c r="DV41"/>
  <c r="P42"/>
  <c r="DV42"/>
  <c r="DU42"/>
  <c r="S52"/>
  <c r="BO52"/>
  <c r="BM46"/>
  <c r="BS54"/>
  <c r="BI55"/>
  <c r="O55"/>
  <c r="O60"/>
  <c r="BI60"/>
  <c r="AL12"/>
  <c r="AL13"/>
  <c r="M14"/>
  <c r="M15"/>
  <c r="Q15" s="1"/>
  <c r="U15" s="1"/>
  <c r="O16"/>
  <c r="AL16"/>
  <c r="AL17"/>
  <c r="Q18"/>
  <c r="U18" s="1"/>
  <c r="AL18"/>
  <c r="M19"/>
  <c r="P19"/>
  <c r="AL19"/>
  <c r="M20"/>
  <c r="Q20" s="1"/>
  <c r="AL21"/>
  <c r="AL22"/>
  <c r="O23"/>
  <c r="O24"/>
  <c r="Q24"/>
  <c r="U24" s="1"/>
  <c r="AL24"/>
  <c r="Q25"/>
  <c r="O27"/>
  <c r="BA27"/>
  <c r="T28"/>
  <c r="AL28"/>
  <c r="P29"/>
  <c r="U30"/>
  <c r="O31"/>
  <c r="BA31"/>
  <c r="AG32"/>
  <c r="P33"/>
  <c r="P34"/>
  <c r="BA35"/>
  <c r="AC76"/>
  <c r="AC66" s="1"/>
  <c r="BQ76"/>
  <c r="BQ66" s="1"/>
  <c r="BW76"/>
  <c r="BW66" s="1"/>
  <c r="CC76"/>
  <c r="CC66" s="1"/>
  <c r="CI76"/>
  <c r="CI66" s="1"/>
  <c r="CO76"/>
  <c r="CO66" s="1"/>
  <c r="CU76"/>
  <c r="CU66" s="1"/>
  <c r="DA76"/>
  <c r="DA66" s="1"/>
  <c r="DG76"/>
  <c r="DG66" s="1"/>
  <c r="DM76"/>
  <c r="DM66" s="1"/>
  <c r="DO76"/>
  <c r="DO66" s="1"/>
  <c r="DQ76"/>
  <c r="DQ66" s="1"/>
  <c r="I37"/>
  <c r="P38"/>
  <c r="O39"/>
  <c r="BA39"/>
  <c r="O42"/>
  <c r="BA42"/>
  <c r="DR99"/>
  <c r="DV98"/>
  <c r="DT98"/>
  <c r="BS68"/>
  <c r="BM67"/>
  <c r="DV69"/>
  <c r="DU69"/>
  <c r="BA69"/>
  <c r="BS71"/>
  <c r="BM70"/>
  <c r="BT74"/>
  <c r="BN81"/>
  <c r="BH80"/>
  <c r="BI83"/>
  <c r="O83"/>
  <c r="E43"/>
  <c r="O43"/>
  <c r="BJ43"/>
  <c r="O44"/>
  <c r="BJ44"/>
  <c r="DV46"/>
  <c r="DV48"/>
  <c r="P52"/>
  <c r="BA52"/>
  <c r="BI52"/>
  <c r="DQ52"/>
  <c r="DS52" s="1"/>
  <c r="DT54"/>
  <c r="P55"/>
  <c r="O57"/>
  <c r="BJ57"/>
  <c r="DV57"/>
  <c r="P60"/>
  <c r="T68"/>
  <c r="BI73"/>
  <c r="BF98"/>
  <c r="DS68"/>
  <c r="AY67"/>
  <c r="S69"/>
  <c r="BO69"/>
  <c r="T72"/>
  <c r="BP72"/>
  <c r="O81"/>
  <c r="BI81"/>
  <c r="K80"/>
  <c r="BM81"/>
  <c r="BJ83"/>
  <c r="P83"/>
  <c r="L80"/>
  <c r="BA48"/>
  <c r="P54"/>
  <c r="DT55"/>
  <c r="BA57"/>
  <c r="AH76"/>
  <c r="AH66" s="1"/>
  <c r="BJ81"/>
  <c r="X91"/>
  <c r="BV91"/>
  <c r="P69"/>
  <c r="BI69"/>
  <c r="BA70"/>
  <c r="DU70"/>
  <c r="P71"/>
  <c r="BB71"/>
  <c r="BJ71"/>
  <c r="BN71"/>
  <c r="O72"/>
  <c r="O74"/>
  <c r="BI74"/>
  <c r="BM74"/>
  <c r="O75"/>
  <c r="BI75"/>
  <c r="BM75"/>
  <c r="AY76"/>
  <c r="P81"/>
  <c r="O82"/>
  <c r="BA83"/>
  <c r="DU83"/>
  <c r="O84"/>
  <c r="O85"/>
  <c r="BN87"/>
  <c r="BT87" s="1"/>
  <c r="BZ87" s="1"/>
  <c r="CF87" s="1"/>
  <c r="CL87" s="1"/>
  <c r="CR87" s="1"/>
  <c r="CX87" s="1"/>
  <c r="DD87" s="1"/>
  <c r="DJ87" s="1"/>
  <c r="BC99"/>
  <c r="BE98"/>
  <c r="DQ99"/>
  <c r="DU98"/>
  <c r="DS98"/>
  <c r="BV93"/>
  <c r="X93"/>
  <c r="BV95"/>
  <c r="X95"/>
  <c r="O68"/>
  <c r="BA68"/>
  <c r="O71"/>
  <c r="BA71"/>
  <c r="BA72"/>
  <c r="BA73"/>
  <c r="P74"/>
  <c r="P75"/>
  <c r="BJ75"/>
  <c r="BN75"/>
  <c r="P82"/>
  <c r="P84"/>
  <c r="P85"/>
  <c r="BJ87"/>
  <c r="BN90"/>
  <c r="BT90" s="1"/>
  <c r="BZ90" s="1"/>
  <c r="CF90" s="1"/>
  <c r="CL90" s="1"/>
  <c r="CR90" s="1"/>
  <c r="CX90" s="1"/>
  <c r="DD90" s="1"/>
  <c r="DJ90" s="1"/>
  <c r="DU91"/>
  <c r="BA91"/>
  <c r="P86"/>
  <c r="X88"/>
  <c r="S89"/>
  <c r="DU89"/>
  <c r="O90"/>
  <c r="S91"/>
  <c r="BP93"/>
  <c r="BP95"/>
  <c r="O86"/>
  <c r="W88"/>
  <c r="T89"/>
  <c r="X90"/>
  <c r="BA90"/>
  <c r="DV91"/>
  <c r="BO93"/>
  <c r="X94"/>
  <c r="X96"/>
  <c r="S92"/>
  <c r="BA92"/>
  <c r="S93"/>
  <c r="BA93"/>
  <c r="S94"/>
  <c r="BA94"/>
  <c r="S95"/>
  <c r="BA95"/>
  <c r="S96"/>
  <c r="BA96"/>
  <c r="P111"/>
  <c r="O111"/>
  <c r="DS87" i="11" l="1"/>
  <c r="H75"/>
  <c r="BA37"/>
  <c r="DS114"/>
  <c r="E74"/>
  <c r="E76" s="1"/>
  <c r="F75"/>
  <c r="BQ11" i="1"/>
  <c r="BN11"/>
  <c r="K77" i="11"/>
  <c r="P77"/>
  <c r="BG99" i="1"/>
  <c r="BJ99"/>
  <c r="BI99"/>
  <c r="BO169"/>
  <c r="BM169"/>
  <c r="BR10"/>
  <c r="BN10"/>
  <c r="BI116"/>
  <c r="BG116"/>
  <c r="BH159"/>
  <c r="BH111"/>
  <c r="BI96"/>
  <c r="BG96"/>
  <c r="BI159"/>
  <c r="BI111"/>
  <c r="BJ159"/>
  <c r="BJ111"/>
  <c r="BJ116"/>
  <c r="BJ109"/>
  <c r="BH116"/>
  <c r="BI109"/>
  <c r="BJ96"/>
  <c r="BH96"/>
  <c r="BH109"/>
  <c r="BG159"/>
  <c r="BG111"/>
  <c r="BH99"/>
  <c r="AB143"/>
  <c r="AB144"/>
  <c r="C36" i="5"/>
  <c r="D8"/>
  <c r="D36"/>
  <c r="C8"/>
  <c r="V75" i="10"/>
  <c r="V76"/>
  <c r="BD64" i="5"/>
  <c r="BD65"/>
  <c r="BB87" i="9"/>
  <c r="BB77" s="1"/>
  <c r="AG74" i="10"/>
  <c r="E87"/>
  <c r="E77" s="1"/>
  <c r="G9" i="8"/>
  <c r="AF9" s="1"/>
  <c r="BH74" i="10"/>
  <c r="BH75" s="1"/>
  <c r="L74"/>
  <c r="L76" s="1"/>
  <c r="AD74"/>
  <c r="AD75" s="1"/>
  <c r="AY74" i="8"/>
  <c r="DB63" i="5"/>
  <c r="BT37"/>
  <c r="CV63"/>
  <c r="D91" i="10"/>
  <c r="AM87" i="9"/>
  <c r="AM77" s="1"/>
  <c r="AE9"/>
  <c r="J74" i="10"/>
  <c r="BI70" i="5"/>
  <c r="AJ87" i="10"/>
  <c r="AJ77" s="1"/>
  <c r="S87" i="11"/>
  <c r="S77" s="1"/>
  <c r="R87" i="10"/>
  <c r="R77" s="1"/>
  <c r="N87" i="9"/>
  <c r="N77" s="1"/>
  <c r="AG74"/>
  <c r="DQ63" i="5"/>
  <c r="R74" i="8"/>
  <c r="R76" s="1"/>
  <c r="X75" i="10"/>
  <c r="X76"/>
  <c r="T75" i="9"/>
  <c r="T76"/>
  <c r="E75" i="8"/>
  <c r="E76"/>
  <c r="AD76" i="10"/>
  <c r="BB75" i="8"/>
  <c r="BB76"/>
  <c r="R75"/>
  <c r="DM64" i="5"/>
  <c r="DM65"/>
  <c r="BQ64"/>
  <c r="BQ65"/>
  <c r="BK64"/>
  <c r="BK65"/>
  <c r="P75" i="9"/>
  <c r="P76"/>
  <c r="BJ87" i="10"/>
  <c r="BJ77" s="1"/>
  <c r="BJ88" s="1"/>
  <c r="AX63" i="5"/>
  <c r="AX64" s="1"/>
  <c r="X92"/>
  <c r="DS76"/>
  <c r="DU52"/>
  <c r="I36"/>
  <c r="I63" s="1"/>
  <c r="DB76"/>
  <c r="DB66" s="1"/>
  <c r="AD76"/>
  <c r="AD66" s="1"/>
  <c r="BP25"/>
  <c r="AY87" i="8"/>
  <c r="AY77" s="1"/>
  <c r="J87"/>
  <c r="J77" s="1"/>
  <c r="BK37"/>
  <c r="AB78" i="9"/>
  <c r="AS87"/>
  <c r="AS77" s="1"/>
  <c r="AC87"/>
  <c r="AC77" s="1"/>
  <c r="AJ76"/>
  <c r="Z76"/>
  <c r="AD114" i="10"/>
  <c r="AE114" s="1"/>
  <c r="BH87"/>
  <c r="BH77" s="1"/>
  <c r="AG87"/>
  <c r="AG77" s="1"/>
  <c r="C87"/>
  <c r="C77" s="1"/>
  <c r="AJ74"/>
  <c r="AJ75" s="1"/>
  <c r="H114" i="11"/>
  <c r="H118" s="1"/>
  <c r="AE9" i="8"/>
  <c r="G37"/>
  <c r="V74"/>
  <c r="V76" s="1"/>
  <c r="AD74" i="9"/>
  <c r="AM74" i="10"/>
  <c r="T87"/>
  <c r="T77" s="1"/>
  <c r="F74" i="9"/>
  <c r="F76" s="1"/>
  <c r="BH87"/>
  <c r="BH77" s="1"/>
  <c r="AV87"/>
  <c r="AV77" s="1"/>
  <c r="BH63" i="5"/>
  <c r="BH64" s="1"/>
  <c r="DS36"/>
  <c r="CP63"/>
  <c r="AB81" i="10"/>
  <c r="BJ75"/>
  <c r="BI74" i="9"/>
  <c r="BI75" s="1"/>
  <c r="AY74"/>
  <c r="AY75" s="1"/>
  <c r="F74" i="10"/>
  <c r="F75" s="1"/>
  <c r="AE37" i="9"/>
  <c r="BE74" i="10"/>
  <c r="BE76" s="1"/>
  <c r="AS74"/>
  <c r="AS75" s="1"/>
  <c r="DQ114" i="11"/>
  <c r="DQ118" s="1"/>
  <c r="C87" i="8"/>
  <c r="C77" s="1"/>
  <c r="P74" i="10"/>
  <c r="J74" i="9"/>
  <c r="J75" s="1"/>
  <c r="BG8" i="5"/>
  <c r="CD63"/>
  <c r="AE87" i="8"/>
  <c r="AE77" s="1"/>
  <c r="N74"/>
  <c r="N75" s="1"/>
  <c r="AW117"/>
  <c r="CE117" s="1"/>
  <c r="AJ74"/>
  <c r="K46" i="5"/>
  <c r="BI46" s="1"/>
  <c r="BP87"/>
  <c r="DN63"/>
  <c r="BR63"/>
  <c r="AB155" i="1"/>
  <c r="AB145" s="1"/>
  <c r="X142"/>
  <c r="DN12" i="11"/>
  <c r="DN76" s="1"/>
  <c r="BI10" i="1"/>
  <c r="BI75"/>
  <c r="BI125" s="1"/>
  <c r="BG75"/>
  <c r="BG125" s="1"/>
  <c r="X155"/>
  <c r="X145" s="1"/>
  <c r="AN142"/>
  <c r="AF155"/>
  <c r="AF145" s="1"/>
  <c r="AJ142"/>
  <c r="AN155"/>
  <c r="AN145" s="1"/>
  <c r="BH10"/>
  <c r="AE142"/>
  <c r="AQ142"/>
  <c r="W142"/>
  <c r="AY10"/>
  <c r="AY142" s="1"/>
  <c r="AI142"/>
  <c r="AM142"/>
  <c r="AJ155"/>
  <c r="AJ145" s="1"/>
  <c r="BJ10"/>
  <c r="BJ155" s="1"/>
  <c r="BI75" i="8"/>
  <c r="DP12" i="11"/>
  <c r="DP75" s="1"/>
  <c r="BI76" i="8"/>
  <c r="BH75" i="1"/>
  <c r="BH125" s="1"/>
  <c r="BG10"/>
  <c r="BB155"/>
  <c r="AV142"/>
  <c r="AV155"/>
  <c r="AV145" s="1"/>
  <c r="AZ142"/>
  <c r="BL155"/>
  <c r="BL142"/>
  <c r="AZ155"/>
  <c r="AZ145" s="1"/>
  <c r="H75" i="10"/>
  <c r="H76"/>
  <c r="J75"/>
  <c r="J76"/>
  <c r="AG75"/>
  <c r="AG76"/>
  <c r="H75" i="9"/>
  <c r="H76"/>
  <c r="BH75" i="8"/>
  <c r="BH76"/>
  <c r="AW63" i="5"/>
  <c r="AW76"/>
  <c r="AW66" s="1"/>
  <c r="BI76" i="10"/>
  <c r="BI75"/>
  <c r="AY75"/>
  <c r="AY76"/>
  <c r="AM75"/>
  <c r="AM76"/>
  <c r="P75" i="8"/>
  <c r="P76"/>
  <c r="P75" i="10"/>
  <c r="P76"/>
  <c r="BE75"/>
  <c r="BE64" i="5"/>
  <c r="BE65"/>
  <c r="AV75" i="8"/>
  <c r="AV76"/>
  <c r="V64" i="5"/>
  <c r="V65"/>
  <c r="AG75" i="9"/>
  <c r="AG76"/>
  <c r="AY76" i="8"/>
  <c r="AY75"/>
  <c r="AS76" i="5"/>
  <c r="AS66" s="1"/>
  <c r="AS63"/>
  <c r="BJ80"/>
  <c r="F114" i="10"/>
  <c r="G114" s="1"/>
  <c r="H114" s="1"/>
  <c r="AI114"/>
  <c r="BC63" i="5"/>
  <c r="DV90"/>
  <c r="E87"/>
  <c r="DU68"/>
  <c r="DV68"/>
  <c r="E67"/>
  <c r="BB81"/>
  <c r="F80"/>
  <c r="BB80" s="1"/>
  <c r="T87"/>
  <c r="BP90"/>
  <c r="BH65"/>
  <c r="J65"/>
  <c r="DO65"/>
  <c r="CU65"/>
  <c r="BW65"/>
  <c r="AY65"/>
  <c r="BJ88" i="8"/>
  <c r="G91"/>
  <c r="AF91" s="1"/>
  <c r="BH87"/>
  <c r="BH77" s="1"/>
  <c r="AV87"/>
  <c r="AV77" s="1"/>
  <c r="AJ87"/>
  <c r="AJ77" s="1"/>
  <c r="BE76"/>
  <c r="AS76"/>
  <c r="AF10"/>
  <c r="T76"/>
  <c r="H76"/>
  <c r="AB94" i="9"/>
  <c r="G91"/>
  <c r="AF91" s="1"/>
  <c r="J87"/>
  <c r="J77" s="1"/>
  <c r="BI76"/>
  <c r="AY76"/>
  <c r="AC76"/>
  <c r="V76"/>
  <c r="N76"/>
  <c r="E76"/>
  <c r="AB84" i="10"/>
  <c r="P87"/>
  <c r="P77" s="1"/>
  <c r="H87"/>
  <c r="H77" s="1"/>
  <c r="BB76"/>
  <c r="AP76"/>
  <c r="N76"/>
  <c r="G9" i="9"/>
  <c r="AF9" s="1"/>
  <c r="C74" i="8"/>
  <c r="C75" s="1"/>
  <c r="BH74" i="9"/>
  <c r="AV74"/>
  <c r="E74" i="10"/>
  <c r="DU37" i="11"/>
  <c r="F74" i="8"/>
  <c r="BJ125" i="1"/>
  <c r="BL117" i="8"/>
  <c r="BN117" s="1"/>
  <c r="AT117"/>
  <c r="CZ117" s="1"/>
  <c r="AH117"/>
  <c r="CN117" s="1"/>
  <c r="AE117"/>
  <c r="BM117" s="1"/>
  <c r="BF117"/>
  <c r="BC117"/>
  <c r="AZ117"/>
  <c r="AK117"/>
  <c r="BS117" s="1"/>
  <c r="AN117"/>
  <c r="CT117" s="1"/>
  <c r="AQ117"/>
  <c r="BY117" s="1"/>
  <c r="AB117"/>
  <c r="CH117" s="1"/>
  <c r="BJ117"/>
  <c r="BB46" i="5"/>
  <c r="L8"/>
  <c r="DR8"/>
  <c r="AL114" i="9"/>
  <c r="I114"/>
  <c r="J114" s="1"/>
  <c r="K114" s="1"/>
  <c r="AO114" s="1"/>
  <c r="BI88" i="10"/>
  <c r="AU115" i="8"/>
  <c r="AV115" s="1"/>
  <c r="S115"/>
  <c r="T115" s="1"/>
  <c r="AX115" s="1"/>
  <c r="X94" i="11"/>
  <c r="T91"/>
  <c r="BV91" s="1"/>
  <c r="BV94"/>
  <c r="AI114" i="8"/>
  <c r="DT46" i="5"/>
  <c r="AZ36"/>
  <c r="G36"/>
  <c r="O28"/>
  <c r="BO28" s="1"/>
  <c r="K26"/>
  <c r="BI26" s="1"/>
  <c r="BB37"/>
  <c r="F36"/>
  <c r="DU90"/>
  <c r="BA46"/>
  <c r="DO77"/>
  <c r="Q28"/>
  <c r="Q26" s="1"/>
  <c r="DS65"/>
  <c r="AB101" i="8"/>
  <c r="AB78"/>
  <c r="AD87"/>
  <c r="AD77" s="1"/>
  <c r="V87"/>
  <c r="V77" s="1"/>
  <c r="N87"/>
  <c r="N77" s="1"/>
  <c r="BI87" i="9"/>
  <c r="BI77" s="1"/>
  <c r="BI88" s="1"/>
  <c r="BE76"/>
  <c r="AS76"/>
  <c r="AB78" i="10"/>
  <c r="BH76"/>
  <c r="AV76"/>
  <c r="R76"/>
  <c r="C76"/>
  <c r="AE37"/>
  <c r="AE87" s="1"/>
  <c r="AE77" s="1"/>
  <c r="G114" i="11"/>
  <c r="G118" s="1"/>
  <c r="AR155" i="1"/>
  <c r="AR145" s="1"/>
  <c r="G37" i="10"/>
  <c r="AF37" s="1"/>
  <c r="BJ74" i="9"/>
  <c r="BB74"/>
  <c r="AP74"/>
  <c r="AU116" i="8"/>
  <c r="AV116" s="1"/>
  <c r="S116"/>
  <c r="T116" s="1"/>
  <c r="AX116" s="1"/>
  <c r="BJ87" i="11"/>
  <c r="L77"/>
  <c r="AR142" i="1"/>
  <c r="L46" i="5"/>
  <c r="H36"/>
  <c r="O25"/>
  <c r="BO25" s="1"/>
  <c r="AF142" i="1"/>
  <c r="BP177"/>
  <c r="BQ12" i="11"/>
  <c r="BQ76" s="1"/>
  <c r="AJ76" i="8"/>
  <c r="T87" i="11"/>
  <c r="BV87" s="1"/>
  <c r="BC118"/>
  <c r="AK12" i="8"/>
  <c r="AN12" s="1"/>
  <c r="AQ12" s="1"/>
  <c r="AT12" s="1"/>
  <c r="AW12" s="1"/>
  <c r="AZ12" s="1"/>
  <c r="BC12" s="1"/>
  <c r="BF12" s="1"/>
  <c r="AJ75"/>
  <c r="DR118" i="11"/>
  <c r="BD118"/>
  <c r="BA10" i="1"/>
  <c r="BB142"/>
  <c r="BB143" s="1"/>
  <c r="DF117" i="8"/>
  <c r="AE87" i="9"/>
  <c r="AE77" s="1"/>
  <c r="Z74" i="10"/>
  <c r="Z75" s="1"/>
  <c r="AD75" i="8"/>
  <c r="AD76"/>
  <c r="F76" i="10"/>
  <c r="AE74" i="9"/>
  <c r="AM74"/>
  <c r="G9" i="10"/>
  <c r="AU117" i="9"/>
  <c r="AU115" i="10"/>
  <c r="AU116"/>
  <c r="AU117"/>
  <c r="AU115" i="9"/>
  <c r="AU116"/>
  <c r="S91" i="11"/>
  <c r="BU91" s="1"/>
  <c r="W94"/>
  <c r="BU94"/>
  <c r="BZ94"/>
  <c r="BT91"/>
  <c r="BY94"/>
  <c r="BS91"/>
  <c r="E75" i="10"/>
  <c r="E76"/>
  <c r="AC74"/>
  <c r="AC87"/>
  <c r="AC77" s="1"/>
  <c r="BL38" i="9"/>
  <c r="D37"/>
  <c r="G37"/>
  <c r="G74" s="1"/>
  <c r="Z75" i="8"/>
  <c r="Z76"/>
  <c r="J75"/>
  <c r="J76"/>
  <c r="C76"/>
  <c r="V75"/>
  <c r="N76"/>
  <c r="D47"/>
  <c r="BL10"/>
  <c r="D9"/>
  <c r="BT87" i="11"/>
  <c r="BT77" s="1"/>
  <c r="J114"/>
  <c r="I114"/>
  <c r="G114" i="8"/>
  <c r="BL10" i="10"/>
  <c r="D9"/>
  <c r="DO75" i="11"/>
  <c r="DO76"/>
  <c r="DO118"/>
  <c r="DH75"/>
  <c r="DH76"/>
  <c r="CU75"/>
  <c r="CU76"/>
  <c r="CJ75"/>
  <c r="CJ76"/>
  <c r="BW75"/>
  <c r="BW76"/>
  <c r="BL75"/>
  <c r="BL76"/>
  <c r="BG12"/>
  <c r="BC75"/>
  <c r="BC76"/>
  <c r="DR75"/>
  <c r="DR76"/>
  <c r="DM75"/>
  <c r="DM76"/>
  <c r="DB76"/>
  <c r="DB75"/>
  <c r="CO76"/>
  <c r="CO75"/>
  <c r="CD76"/>
  <c r="CD75"/>
  <c r="BF76"/>
  <c r="BF75"/>
  <c r="DS12"/>
  <c r="AY76"/>
  <c r="AY118"/>
  <c r="AY75"/>
  <c r="AE74" i="8"/>
  <c r="BF114" i="11"/>
  <c r="BE114"/>
  <c r="D74" i="9"/>
  <c r="BL9"/>
  <c r="DG75" i="11"/>
  <c r="DG76"/>
  <c r="CV75"/>
  <c r="CV76"/>
  <c r="CI75"/>
  <c r="CI76"/>
  <c r="BX75"/>
  <c r="BX76"/>
  <c r="BK75"/>
  <c r="BK76"/>
  <c r="BH12"/>
  <c r="BD75"/>
  <c r="BD76"/>
  <c r="DQ76"/>
  <c r="DQ75"/>
  <c r="DA75"/>
  <c r="DA76"/>
  <c r="CP75"/>
  <c r="CP76"/>
  <c r="CC75"/>
  <c r="CC76"/>
  <c r="BR75"/>
  <c r="BR76"/>
  <c r="BE75"/>
  <c r="BE76"/>
  <c r="DT12"/>
  <c r="AZ75"/>
  <c r="AZ76"/>
  <c r="AZ118"/>
  <c r="D47" i="10"/>
  <c r="G74"/>
  <c r="CH11" i="11"/>
  <c r="AF11"/>
  <c r="AB10"/>
  <c r="AE15"/>
  <c r="CG15"/>
  <c r="AE16"/>
  <c r="CG16"/>
  <c r="CB38"/>
  <c r="X37"/>
  <c r="CB37" s="1"/>
  <c r="CG92"/>
  <c r="AE92"/>
  <c r="CK39"/>
  <c r="CE38"/>
  <c r="CE37" s="1"/>
  <c r="CQ55"/>
  <c r="CK47"/>
  <c r="CG85"/>
  <c r="AE85"/>
  <c r="CA86"/>
  <c r="AA86"/>
  <c r="AA84" s="1"/>
  <c r="CG84" s="1"/>
  <c r="CL11"/>
  <c r="CF10"/>
  <c r="CG29"/>
  <c r="AE29"/>
  <c r="CH30"/>
  <c r="AF30"/>
  <c r="CH31"/>
  <c r="AF31"/>
  <c r="CH32"/>
  <c r="AF32"/>
  <c r="CH33"/>
  <c r="AF33"/>
  <c r="CH34"/>
  <c r="AF34"/>
  <c r="CH35"/>
  <c r="AF35"/>
  <c r="CH36"/>
  <c r="AF36"/>
  <c r="CL79"/>
  <c r="CF78"/>
  <c r="CG82"/>
  <c r="AE82"/>
  <c r="AA81"/>
  <c r="CG81" s="1"/>
  <c r="CB86"/>
  <c r="AB86"/>
  <c r="AB84" s="1"/>
  <c r="CH84" s="1"/>
  <c r="CH55"/>
  <c r="AF55"/>
  <c r="AB47"/>
  <c r="CH47" s="1"/>
  <c r="DU87"/>
  <c r="BA87"/>
  <c r="E77"/>
  <c r="CA38"/>
  <c r="W37"/>
  <c r="CA37" s="1"/>
  <c r="CL82"/>
  <c r="CF81"/>
  <c r="CG79"/>
  <c r="AE79"/>
  <c r="AA78"/>
  <c r="T74"/>
  <c r="BV9"/>
  <c r="CK11"/>
  <c r="CE10"/>
  <c r="CH79"/>
  <c r="AF79"/>
  <c r="AB78"/>
  <c r="CF86"/>
  <c r="CF84" s="1"/>
  <c r="CG101"/>
  <c r="AE101"/>
  <c r="CM103"/>
  <c r="AI103"/>
  <c r="CM104"/>
  <c r="AI104"/>
  <c r="CM105"/>
  <c r="AI105"/>
  <c r="CM106"/>
  <c r="AI106"/>
  <c r="CM107"/>
  <c r="AI107"/>
  <c r="CM108"/>
  <c r="AI108"/>
  <c r="CH82"/>
  <c r="AF82"/>
  <c r="AB81"/>
  <c r="CH81" s="1"/>
  <c r="CG93"/>
  <c r="AE93"/>
  <c r="CN103"/>
  <c r="AJ103"/>
  <c r="CN104"/>
  <c r="AJ104"/>
  <c r="CN105"/>
  <c r="AJ105"/>
  <c r="CN106"/>
  <c r="AJ106"/>
  <c r="CN107"/>
  <c r="AJ107"/>
  <c r="CG95"/>
  <c r="AE95"/>
  <c r="CG96"/>
  <c r="AE96"/>
  <c r="CG97"/>
  <c r="AE97"/>
  <c r="CG98"/>
  <c r="AE98"/>
  <c r="CG99"/>
  <c r="AE99"/>
  <c r="CG100"/>
  <c r="AE100"/>
  <c r="CM102"/>
  <c r="AI102"/>
  <c r="CA10"/>
  <c r="W9"/>
  <c r="CL39"/>
  <c r="CF38"/>
  <c r="CF37" s="1"/>
  <c r="CR55"/>
  <c r="CL47"/>
  <c r="CH85"/>
  <c r="AF85"/>
  <c r="CH95"/>
  <c r="AF95"/>
  <c r="CH96"/>
  <c r="AF96"/>
  <c r="CH97"/>
  <c r="AF97"/>
  <c r="CH98"/>
  <c r="AF98"/>
  <c r="CH99"/>
  <c r="AF99"/>
  <c r="CH100"/>
  <c r="AF100"/>
  <c r="CN102"/>
  <c r="AJ102"/>
  <c r="CH56"/>
  <c r="AF56"/>
  <c r="CH58"/>
  <c r="AF58"/>
  <c r="CH61"/>
  <c r="AF61"/>
  <c r="CH80"/>
  <c r="AF80"/>
  <c r="BS87"/>
  <c r="BS77" s="1"/>
  <c r="CB10"/>
  <c r="X9"/>
  <c r="O75"/>
  <c r="O76"/>
  <c r="CH39"/>
  <c r="AF39"/>
  <c r="AB38"/>
  <c r="CH83"/>
  <c r="AF83"/>
  <c r="CG80"/>
  <c r="AE80"/>
  <c r="CG28"/>
  <c r="AE28"/>
  <c r="AA27"/>
  <c r="CG27" s="1"/>
  <c r="BZ9"/>
  <c r="BZ74" s="1"/>
  <c r="S74"/>
  <c r="BU9"/>
  <c r="CG55"/>
  <c r="AE55"/>
  <c r="AA47"/>
  <c r="CG47" s="1"/>
  <c r="CH93"/>
  <c r="AF93"/>
  <c r="CK92"/>
  <c r="CB101"/>
  <c r="AB101"/>
  <c r="CH12"/>
  <c r="AF12"/>
  <c r="CH13"/>
  <c r="AF13"/>
  <c r="CH14"/>
  <c r="AF14"/>
  <c r="CH17"/>
  <c r="AF17"/>
  <c r="CH18"/>
  <c r="AF18"/>
  <c r="CH19"/>
  <c r="AF19"/>
  <c r="CH20"/>
  <c r="AF20"/>
  <c r="CH21"/>
  <c r="AF21"/>
  <c r="CH22"/>
  <c r="AF22"/>
  <c r="CH23"/>
  <c r="AF23"/>
  <c r="CH24"/>
  <c r="AF24"/>
  <c r="CH25"/>
  <c r="AF25"/>
  <c r="CH26"/>
  <c r="AF26"/>
  <c r="CG12"/>
  <c r="AE12"/>
  <c r="CG13"/>
  <c r="AE13"/>
  <c r="CG14"/>
  <c r="AE14"/>
  <c r="CG17"/>
  <c r="AE17"/>
  <c r="CG18"/>
  <c r="AE18"/>
  <c r="CG19"/>
  <c r="AE19"/>
  <c r="CG20"/>
  <c r="AE20"/>
  <c r="CG21"/>
  <c r="AE21"/>
  <c r="CG22"/>
  <c r="AE22"/>
  <c r="CG23"/>
  <c r="AE23"/>
  <c r="CG24"/>
  <c r="AE24"/>
  <c r="CG25"/>
  <c r="AE25"/>
  <c r="CG26"/>
  <c r="AE26"/>
  <c r="CG39"/>
  <c r="AE39"/>
  <c r="AA38"/>
  <c r="CA78"/>
  <c r="CK85"/>
  <c r="CH29"/>
  <c r="AF29"/>
  <c r="BY9"/>
  <c r="BY74" s="1"/>
  <c r="CG40"/>
  <c r="AE40"/>
  <c r="CG42"/>
  <c r="AE42"/>
  <c r="CG43"/>
  <c r="AE43"/>
  <c r="CG44"/>
  <c r="AE44"/>
  <c r="CG45"/>
  <c r="AE45"/>
  <c r="CG53"/>
  <c r="AE53"/>
  <c r="CB78"/>
  <c r="CL85"/>
  <c r="CK82"/>
  <c r="CE81"/>
  <c r="CH28"/>
  <c r="AF28"/>
  <c r="AB27"/>
  <c r="CH27" s="1"/>
  <c r="CH40"/>
  <c r="AF40"/>
  <c r="CH42"/>
  <c r="AF42"/>
  <c r="CH43"/>
  <c r="AF43"/>
  <c r="CH44"/>
  <c r="AF44"/>
  <c r="CH45"/>
  <c r="AF45"/>
  <c r="CH53"/>
  <c r="AF53"/>
  <c r="CG30"/>
  <c r="AE30"/>
  <c r="CG31"/>
  <c r="AE31"/>
  <c r="CG32"/>
  <c r="AE32"/>
  <c r="CG33"/>
  <c r="AE33"/>
  <c r="CG34"/>
  <c r="AE34"/>
  <c r="CG35"/>
  <c r="AE35"/>
  <c r="CG36"/>
  <c r="AE36"/>
  <c r="CL92"/>
  <c r="CK79"/>
  <c r="CE78"/>
  <c r="P75"/>
  <c r="P76"/>
  <c r="CG11"/>
  <c r="AE11"/>
  <c r="AA10"/>
  <c r="CG56"/>
  <c r="AE56"/>
  <c r="CG58"/>
  <c r="AE58"/>
  <c r="CG61"/>
  <c r="AE61"/>
  <c r="CV8"/>
  <c r="CX8" s="1"/>
  <c r="CT8"/>
  <c r="CL28"/>
  <c r="CF27"/>
  <c r="CU8"/>
  <c r="CW8" s="1"/>
  <c r="CS8"/>
  <c r="CK28"/>
  <c r="CE27"/>
  <c r="CH92"/>
  <c r="AF92"/>
  <c r="CG83"/>
  <c r="AE83"/>
  <c r="CE86"/>
  <c r="CN109"/>
  <c r="AJ109"/>
  <c r="CN110"/>
  <c r="AJ110"/>
  <c r="CN111"/>
  <c r="AJ111"/>
  <c r="CN112"/>
  <c r="AJ112"/>
  <c r="CM109"/>
  <c r="AI109"/>
  <c r="CM110"/>
  <c r="AI110"/>
  <c r="CM111"/>
  <c r="AI111"/>
  <c r="CM112"/>
  <c r="AI112"/>
  <c r="CH108"/>
  <c r="AF108"/>
  <c r="X84"/>
  <c r="CB84" s="1"/>
  <c r="AL112" i="10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G114"/>
  <c r="AH114" s="1"/>
  <c r="AI94"/>
  <c r="K94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5"/>
  <c r="K15"/>
  <c r="AI13"/>
  <c r="K13"/>
  <c r="AI11"/>
  <c r="K11"/>
  <c r="I10"/>
  <c r="AN85"/>
  <c r="AN82"/>
  <c r="AK81"/>
  <c r="AN79"/>
  <c r="AK78"/>
  <c r="AN55"/>
  <c r="AK47"/>
  <c r="AN39"/>
  <c r="AK38"/>
  <c r="BK114"/>
  <c r="BK87"/>
  <c r="AA77"/>
  <c r="AA88" s="1"/>
  <c r="AN11"/>
  <c r="AK10"/>
  <c r="AP8"/>
  <c r="AQ8" s="1"/>
  <c r="AO8"/>
  <c r="AN28"/>
  <c r="AK27"/>
  <c r="AH91"/>
  <c r="AI128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6"/>
  <c r="K16"/>
  <c r="AI14"/>
  <c r="K14"/>
  <c r="AI12"/>
  <c r="K12"/>
  <c r="AA75"/>
  <c r="AH9"/>
  <c r="AH84"/>
  <c r="AH37"/>
  <c r="AI131" i="9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4"/>
  <c r="K14"/>
  <c r="AI12"/>
  <c r="K12"/>
  <c r="AA75"/>
  <c r="AH9"/>
  <c r="AN28"/>
  <c r="AK27"/>
  <c r="AH37"/>
  <c r="AL112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D118"/>
  <c r="AE118" s="1"/>
  <c r="AG114"/>
  <c r="AH114" s="1"/>
  <c r="AI94"/>
  <c r="K94"/>
  <c r="AL16"/>
  <c r="M16"/>
  <c r="AL15"/>
  <c r="M15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3"/>
  <c r="K13"/>
  <c r="AI11"/>
  <c r="K11"/>
  <c r="I10"/>
  <c r="AN85"/>
  <c r="AN82"/>
  <c r="AK81"/>
  <c r="AN79"/>
  <c r="AK78"/>
  <c r="AN55"/>
  <c r="AK47"/>
  <c r="AN39"/>
  <c r="AK38"/>
  <c r="BK114"/>
  <c r="BK87"/>
  <c r="AA77"/>
  <c r="AA88" s="1"/>
  <c r="AN11"/>
  <c r="AK10"/>
  <c r="AP8"/>
  <c r="AQ8" s="1"/>
  <c r="AO8"/>
  <c r="AH91"/>
  <c r="AE76"/>
  <c r="AE75"/>
  <c r="AL112" i="8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I94"/>
  <c r="K94"/>
  <c r="AD118"/>
  <c r="AE118" s="1"/>
  <c r="AG114"/>
  <c r="AH114" s="1"/>
  <c r="AI26"/>
  <c r="K26"/>
  <c r="AI25"/>
  <c r="K25"/>
  <c r="AA75"/>
  <c r="AN11"/>
  <c r="AK10"/>
  <c r="AH91"/>
  <c r="AH84"/>
  <c r="AH37"/>
  <c r="AI131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6"/>
  <c r="K36"/>
  <c r="AI35"/>
  <c r="K35"/>
  <c r="AI34"/>
  <c r="K34"/>
  <c r="AI33"/>
  <c r="K33"/>
  <c r="AI32"/>
  <c r="K32"/>
  <c r="AI31"/>
  <c r="K31"/>
  <c r="AI30"/>
  <c r="K30"/>
  <c r="AI29"/>
  <c r="K29"/>
  <c r="AI28"/>
  <c r="K28"/>
  <c r="I27"/>
  <c r="AI27" s="1"/>
  <c r="AI24"/>
  <c r="K24"/>
  <c r="AI23"/>
  <c r="K23"/>
  <c r="AI22"/>
  <c r="K22"/>
  <c r="AI21"/>
  <c r="K21"/>
  <c r="AI20"/>
  <c r="K20"/>
  <c r="AI19"/>
  <c r="K19"/>
  <c r="AI18"/>
  <c r="K18"/>
  <c r="AI17"/>
  <c r="K17"/>
  <c r="AI14"/>
  <c r="K14"/>
  <c r="AI13"/>
  <c r="K13"/>
  <c r="AI12"/>
  <c r="K12"/>
  <c r="AI11"/>
  <c r="K11"/>
  <c r="I10"/>
  <c r="AN85"/>
  <c r="AN82"/>
  <c r="AK81"/>
  <c r="AN79"/>
  <c r="AK78"/>
  <c r="AN55"/>
  <c r="AK47"/>
  <c r="AN39"/>
  <c r="AK38"/>
  <c r="BK114"/>
  <c r="BK87"/>
  <c r="AA77"/>
  <c r="AA88" s="1"/>
  <c r="AN28"/>
  <c r="AK27"/>
  <c r="AP8"/>
  <c r="AQ8" s="1"/>
  <c r="AO8"/>
  <c r="M16"/>
  <c r="AL16"/>
  <c r="M15"/>
  <c r="AL15"/>
  <c r="AH9"/>
  <c r="Y15" i="5"/>
  <c r="AG15" s="1"/>
  <c r="AK15" s="1"/>
  <c r="Y21"/>
  <c r="Y18"/>
  <c r="BO111"/>
  <c r="S111"/>
  <c r="CB96"/>
  <c r="AB96"/>
  <c r="CB90"/>
  <c r="AB90"/>
  <c r="CA88"/>
  <c r="AA88"/>
  <c r="BO86"/>
  <c r="S86"/>
  <c r="CB88"/>
  <c r="AB88"/>
  <c r="BV87"/>
  <c r="X87"/>
  <c r="BP85"/>
  <c r="T85"/>
  <c r="BP82"/>
  <c r="T82"/>
  <c r="BP74"/>
  <c r="T74"/>
  <c r="P73"/>
  <c r="BO71"/>
  <c r="S71"/>
  <c r="O70"/>
  <c r="BO70" s="1"/>
  <c r="BO68"/>
  <c r="S68"/>
  <c r="O67"/>
  <c r="BE99"/>
  <c r="BG99" s="1"/>
  <c r="BG98"/>
  <c r="BI98" s="1"/>
  <c r="BK98" s="1"/>
  <c r="BO85"/>
  <c r="S85"/>
  <c r="BO82"/>
  <c r="S82"/>
  <c r="BM73"/>
  <c r="BS74"/>
  <c r="O73"/>
  <c r="BO74"/>
  <c r="S74"/>
  <c r="BN70"/>
  <c r="BT71"/>
  <c r="BP54"/>
  <c r="T54"/>
  <c r="P46"/>
  <c r="BP46" s="1"/>
  <c r="BP83"/>
  <c r="T83"/>
  <c r="BO81"/>
  <c r="S81"/>
  <c r="O80"/>
  <c r="X72"/>
  <c r="BV72"/>
  <c r="W69"/>
  <c r="BU69"/>
  <c r="BV68"/>
  <c r="X68"/>
  <c r="BO57"/>
  <c r="S57"/>
  <c r="DU43"/>
  <c r="BA43"/>
  <c r="DV43"/>
  <c r="BT81"/>
  <c r="BN80"/>
  <c r="BZ74"/>
  <c r="BY71"/>
  <c r="BS70"/>
  <c r="BY68"/>
  <c r="BS67"/>
  <c r="BO42"/>
  <c r="S42"/>
  <c r="BO39"/>
  <c r="S39"/>
  <c r="BP34"/>
  <c r="T34"/>
  <c r="AL26"/>
  <c r="BO27"/>
  <c r="S27"/>
  <c r="BO23"/>
  <c r="S23"/>
  <c r="BO16"/>
  <c r="S16"/>
  <c r="BO60"/>
  <c r="S60"/>
  <c r="W52"/>
  <c r="BU52"/>
  <c r="BP39"/>
  <c r="T39"/>
  <c r="BO34"/>
  <c r="S34"/>
  <c r="BO29"/>
  <c r="S29"/>
  <c r="BP27"/>
  <c r="T27"/>
  <c r="P26"/>
  <c r="BP26" s="1"/>
  <c r="BP23"/>
  <c r="T23"/>
  <c r="T21"/>
  <c r="BP21"/>
  <c r="BI21"/>
  <c r="O21"/>
  <c r="BP18"/>
  <c r="T18"/>
  <c r="BI18"/>
  <c r="O18"/>
  <c r="T16"/>
  <c r="BP16"/>
  <c r="BI14"/>
  <c r="O14"/>
  <c r="X13"/>
  <c r="BV13"/>
  <c r="BO13"/>
  <c r="S13"/>
  <c r="S54"/>
  <c r="O46"/>
  <c r="BO46" s="1"/>
  <c r="BO54"/>
  <c r="P9"/>
  <c r="BP10"/>
  <c r="T10"/>
  <c r="BI10"/>
  <c r="O10"/>
  <c r="K9"/>
  <c r="S38"/>
  <c r="O37"/>
  <c r="K36"/>
  <c r="X35"/>
  <c r="BV35"/>
  <c r="BU32"/>
  <c r="W32"/>
  <c r="BY27"/>
  <c r="BS26"/>
  <c r="AL9"/>
  <c r="BZ27"/>
  <c r="BT26"/>
  <c r="BY10"/>
  <c r="BS9"/>
  <c r="CC7"/>
  <c r="CE7" s="1"/>
  <c r="CA7"/>
  <c r="BN8"/>
  <c r="CD7"/>
  <c r="CF7" s="1"/>
  <c r="CB7"/>
  <c r="BV90"/>
  <c r="BI80"/>
  <c r="AK32"/>
  <c r="U20"/>
  <c r="Y20" s="1"/>
  <c r="Q14"/>
  <c r="U14" s="1"/>
  <c r="AO34"/>
  <c r="E34" s="1"/>
  <c r="AP30"/>
  <c r="F30" s="1"/>
  <c r="BB30" s="1"/>
  <c r="Y30"/>
  <c r="U25"/>
  <c r="U22"/>
  <c r="Y22" s="1"/>
  <c r="AG21"/>
  <c r="Q19"/>
  <c r="U19" s="1"/>
  <c r="Y19" s="1"/>
  <c r="AG18"/>
  <c r="U17"/>
  <c r="AG16"/>
  <c r="AK16" s="1"/>
  <c r="U12"/>
  <c r="Y12" s="1"/>
  <c r="AP32"/>
  <c r="F32" s="1"/>
  <c r="BB32" s="1"/>
  <c r="Y24"/>
  <c r="AX65"/>
  <c r="AH65"/>
  <c r="Z65"/>
  <c r="AP19"/>
  <c r="F19" s="1"/>
  <c r="BB19" s="1"/>
  <c r="AP13"/>
  <c r="F13" s="1"/>
  <c r="BB13" s="1"/>
  <c r="AC65"/>
  <c r="BP111"/>
  <c r="T111"/>
  <c r="BU96"/>
  <c r="W96"/>
  <c r="BU95"/>
  <c r="W95"/>
  <c r="BU94"/>
  <c r="W94"/>
  <c r="BU93"/>
  <c r="W93"/>
  <c r="BU92"/>
  <c r="W92"/>
  <c r="CB94"/>
  <c r="AB94"/>
  <c r="CB92"/>
  <c r="AB92"/>
  <c r="BV89"/>
  <c r="X89"/>
  <c r="BU91"/>
  <c r="W91"/>
  <c r="S90"/>
  <c r="O87"/>
  <c r="BO90"/>
  <c r="BU89"/>
  <c r="W89"/>
  <c r="BP86"/>
  <c r="T86"/>
  <c r="BP84"/>
  <c r="T84"/>
  <c r="BT75"/>
  <c r="BP75"/>
  <c r="T75"/>
  <c r="AB95"/>
  <c r="CB95"/>
  <c r="AB93"/>
  <c r="CB93"/>
  <c r="BO84"/>
  <c r="S84"/>
  <c r="BP81"/>
  <c r="T81"/>
  <c r="P80"/>
  <c r="BP80" s="1"/>
  <c r="BS75"/>
  <c r="BO75"/>
  <c r="S75"/>
  <c r="BO72"/>
  <c r="S72"/>
  <c r="P70"/>
  <c r="BP70" s="1"/>
  <c r="BP71"/>
  <c r="T71"/>
  <c r="BP69"/>
  <c r="T69"/>
  <c r="P67"/>
  <c r="AB91"/>
  <c r="CB91"/>
  <c r="BS81"/>
  <c r="BM80"/>
  <c r="DS67"/>
  <c r="AY66"/>
  <c r="BF99"/>
  <c r="BH99" s="1"/>
  <c r="BH98"/>
  <c r="BJ98" s="1"/>
  <c r="BL98" s="1"/>
  <c r="BP60"/>
  <c r="T60"/>
  <c r="T55"/>
  <c r="BP55"/>
  <c r="BP52"/>
  <c r="T52"/>
  <c r="BO44"/>
  <c r="S44"/>
  <c r="BO43"/>
  <c r="S43"/>
  <c r="BO83"/>
  <c r="S83"/>
  <c r="BP38"/>
  <c r="T38"/>
  <c r="P37"/>
  <c r="BP33"/>
  <c r="T33"/>
  <c r="BO31"/>
  <c r="S31"/>
  <c r="BP29"/>
  <c r="T29"/>
  <c r="BV28"/>
  <c r="X28"/>
  <c r="BO24"/>
  <c r="S24"/>
  <c r="BP19"/>
  <c r="T19"/>
  <c r="BO55"/>
  <c r="S55"/>
  <c r="BS46"/>
  <c r="BY54"/>
  <c r="BP42"/>
  <c r="T42"/>
  <c r="BO41"/>
  <c r="S41"/>
  <c r="BM38"/>
  <c r="BG37"/>
  <c r="BG36" s="1"/>
  <c r="BO35"/>
  <c r="S35"/>
  <c r="BO33"/>
  <c r="S33"/>
  <c r="BP32"/>
  <c r="T32"/>
  <c r="BP31"/>
  <c r="T31"/>
  <c r="BO30"/>
  <c r="S30"/>
  <c r="T22"/>
  <c r="BP22"/>
  <c r="BI22"/>
  <c r="O22"/>
  <c r="T17"/>
  <c r="BP17"/>
  <c r="BI17"/>
  <c r="O17"/>
  <c r="BI15"/>
  <c r="O15"/>
  <c r="BP12"/>
  <c r="T12"/>
  <c r="O12"/>
  <c r="BI12"/>
  <c r="BV57"/>
  <c r="X57"/>
  <c r="BZ54"/>
  <c r="BT46"/>
  <c r="BT36" s="1"/>
  <c r="X44"/>
  <c r="BV44"/>
  <c r="X43"/>
  <c r="BV43"/>
  <c r="DV81"/>
  <c r="DU81"/>
  <c r="BA81"/>
  <c r="E80"/>
  <c r="S11"/>
  <c r="BO11"/>
  <c r="Q10"/>
  <c r="M9"/>
  <c r="X41"/>
  <c r="BV41"/>
  <c r="CF38"/>
  <c r="BZ37"/>
  <c r="X30"/>
  <c r="BV30"/>
  <c r="AB24"/>
  <c r="CB24"/>
  <c r="BP11"/>
  <c r="T11"/>
  <c r="DU37"/>
  <c r="BA37"/>
  <c r="E36"/>
  <c r="DV37"/>
  <c r="AB25"/>
  <c r="CB25"/>
  <c r="X20"/>
  <c r="BV20"/>
  <c r="BM8"/>
  <c r="BT9"/>
  <c r="BZ10"/>
  <c r="BN73"/>
  <c r="AK21"/>
  <c r="O20"/>
  <c r="O19"/>
  <c r="AK18"/>
  <c r="AO32"/>
  <c r="AP28"/>
  <c r="AP22"/>
  <c r="F22" s="1"/>
  <c r="BB22" s="1"/>
  <c r="AP21"/>
  <c r="F21" s="1"/>
  <c r="BB21" s="1"/>
  <c r="AP18"/>
  <c r="F18" s="1"/>
  <c r="BB18" s="1"/>
  <c r="AP17"/>
  <c r="F17" s="1"/>
  <c r="BB17" s="1"/>
  <c r="AP16"/>
  <c r="F16" s="1"/>
  <c r="BB16" s="1"/>
  <c r="U13"/>
  <c r="AD65"/>
  <c r="BI38"/>
  <c r="AP25"/>
  <c r="F25" s="1"/>
  <c r="BB25" s="1"/>
  <c r="AP24"/>
  <c r="F24" s="1"/>
  <c r="BB24" s="1"/>
  <c r="AP12"/>
  <c r="F12" s="1"/>
  <c r="BB12" s="1"/>
  <c r="BN36"/>
  <c r="BN76" s="1"/>
  <c r="AP10"/>
  <c r="BU87" i="11" l="1"/>
  <c r="T77"/>
  <c r="E75"/>
  <c r="BR142" i="1"/>
  <c r="BR155"/>
  <c r="BN155"/>
  <c r="BL145"/>
  <c r="BP155"/>
  <c r="BQ10"/>
  <c r="BI106"/>
  <c r="BI108"/>
  <c r="BH106"/>
  <c r="BH108"/>
  <c r="BJ145"/>
  <c r="BJ94" s="1"/>
  <c r="BJ104"/>
  <c r="BJ102"/>
  <c r="BJ108"/>
  <c r="BJ106"/>
  <c r="BG108"/>
  <c r="BG106"/>
  <c r="D63" i="5"/>
  <c r="D64" s="1"/>
  <c r="BN173" i="1"/>
  <c r="BN175"/>
  <c r="BN174"/>
  <c r="BN176"/>
  <c r="BM174"/>
  <c r="BM176"/>
  <c r="BM173"/>
  <c r="BM175"/>
  <c r="BB145"/>
  <c r="BR145" s="1"/>
  <c r="D76" i="5"/>
  <c r="C63"/>
  <c r="C64" s="1"/>
  <c r="C76"/>
  <c r="DP76" i="11"/>
  <c r="AM143" i="1"/>
  <c r="AM144"/>
  <c r="AE143"/>
  <c r="AE144"/>
  <c r="X143"/>
  <c r="X144"/>
  <c r="W155"/>
  <c r="W145" s="1"/>
  <c r="BB144"/>
  <c r="AF143"/>
  <c r="AF144"/>
  <c r="AR143"/>
  <c r="AR144"/>
  <c r="AV143"/>
  <c r="AV144"/>
  <c r="AQ143"/>
  <c r="AQ144"/>
  <c r="AJ143"/>
  <c r="AJ144"/>
  <c r="AI143"/>
  <c r="AI144"/>
  <c r="W143"/>
  <c r="W144"/>
  <c r="AN143"/>
  <c r="AN144"/>
  <c r="AZ144"/>
  <c r="AZ143"/>
  <c r="AY143"/>
  <c r="AY144"/>
  <c r="BL144"/>
  <c r="BL143"/>
  <c r="DQ64" i="5"/>
  <c r="DQ65"/>
  <c r="DB64"/>
  <c r="DB65"/>
  <c r="L75" i="10"/>
  <c r="CV64" i="5"/>
  <c r="CV65"/>
  <c r="BL91" i="10"/>
  <c r="AB91"/>
  <c r="DN75" i="11"/>
  <c r="BJ142" i="1"/>
  <c r="DN64" i="5"/>
  <c r="DN65"/>
  <c r="I76"/>
  <c r="I66" s="1"/>
  <c r="CP64"/>
  <c r="CP65"/>
  <c r="AF37" i="8"/>
  <c r="G87"/>
  <c r="S28" i="5"/>
  <c r="W28" s="1"/>
  <c r="U28"/>
  <c r="U26" s="1"/>
  <c r="DP118" i="11"/>
  <c r="F75" i="9"/>
  <c r="G74" i="8"/>
  <c r="G75" s="1"/>
  <c r="AS76" i="10"/>
  <c r="J76" i="9"/>
  <c r="AM155" i="1"/>
  <c r="AM145" s="1"/>
  <c r="AP26" i="5"/>
  <c r="AE155" i="1"/>
  <c r="AE145" s="1"/>
  <c r="AJ76" i="10"/>
  <c r="BH155" i="1"/>
  <c r="BR64" i="5"/>
  <c r="BR65"/>
  <c r="CD64"/>
  <c r="CD65"/>
  <c r="AD75" i="9"/>
  <c r="AD76"/>
  <c r="BH142" i="1"/>
  <c r="AY155"/>
  <c r="AY145" s="1"/>
  <c r="BI155"/>
  <c r="BI142"/>
  <c r="BG142"/>
  <c r="BG155"/>
  <c r="AI155"/>
  <c r="AI145" s="1"/>
  <c r="AQ155"/>
  <c r="AQ145" s="1"/>
  <c r="AA142"/>
  <c r="AA155"/>
  <c r="AA145" s="1"/>
  <c r="AU142"/>
  <c r="AU155"/>
  <c r="AU145" s="1"/>
  <c r="AO18" i="5"/>
  <c r="BY87" i="11"/>
  <c r="BY77" s="1"/>
  <c r="Z76" i="10"/>
  <c r="H63" i="5"/>
  <c r="H76"/>
  <c r="H66" s="1"/>
  <c r="AP75" i="9"/>
  <c r="AP76"/>
  <c r="X91" i="11"/>
  <c r="CB91" s="1"/>
  <c r="CB94"/>
  <c r="AB94"/>
  <c r="DR63" i="5"/>
  <c r="DT8"/>
  <c r="DR76"/>
  <c r="DR66" s="1"/>
  <c r="BC64"/>
  <c r="BC65"/>
  <c r="AG12"/>
  <c r="AK12" s="1"/>
  <c r="O26"/>
  <c r="BO26" s="1"/>
  <c r="AE74" i="10"/>
  <c r="BJ46" i="5"/>
  <c r="L36"/>
  <c r="L63" s="1"/>
  <c r="BB75" i="9"/>
  <c r="BB76"/>
  <c r="BB36" i="5"/>
  <c r="G63"/>
  <c r="G76"/>
  <c r="G66" s="1"/>
  <c r="BJ8"/>
  <c r="AW64"/>
  <c r="AW65"/>
  <c r="E18"/>
  <c r="BA18" s="1"/>
  <c r="AO21"/>
  <c r="E21" s="1"/>
  <c r="AG20"/>
  <c r="BJ75" i="9"/>
  <c r="BJ76"/>
  <c r="AZ63" i="5"/>
  <c r="AZ76"/>
  <c r="DT36"/>
  <c r="BJ88" i="9"/>
  <c r="F75" i="8"/>
  <c r="F76"/>
  <c r="AV75" i="9"/>
  <c r="AV76"/>
  <c r="DU87" i="5"/>
  <c r="BA87"/>
  <c r="DV87"/>
  <c r="AL114" i="10"/>
  <c r="I114"/>
  <c r="J114" s="1"/>
  <c r="K114" s="1"/>
  <c r="AO114" s="1"/>
  <c r="AG22" i="5"/>
  <c r="AK22" s="1"/>
  <c r="AO22" s="1"/>
  <c r="E32"/>
  <c r="DU32" s="1"/>
  <c r="BO73"/>
  <c r="AH74" i="8"/>
  <c r="AH75" s="1"/>
  <c r="AK37"/>
  <c r="AK37" i="9"/>
  <c r="AH87" i="10"/>
  <c r="AH77" s="1"/>
  <c r="S25" i="5"/>
  <c r="BU25" s="1"/>
  <c r="BH75" i="9"/>
  <c r="BH76"/>
  <c r="DU67" i="5"/>
  <c r="DV67"/>
  <c r="BA67"/>
  <c r="AS64"/>
  <c r="AS65"/>
  <c r="BQ75" i="11"/>
  <c r="BA142" i="1"/>
  <c r="BQ142" s="1"/>
  <c r="BA155"/>
  <c r="AM75" i="9"/>
  <c r="AM76"/>
  <c r="AF9" i="10"/>
  <c r="G87"/>
  <c r="AH87" i="9"/>
  <c r="AH77" s="1"/>
  <c r="U117" i="8"/>
  <c r="U116"/>
  <c r="W116" s="1"/>
  <c r="U115"/>
  <c r="W115" s="1"/>
  <c r="CF94" i="11"/>
  <c r="BZ91"/>
  <c r="AA94"/>
  <c r="CA94"/>
  <c r="W91"/>
  <c r="CA91" s="1"/>
  <c r="CE94"/>
  <c r="BY91"/>
  <c r="AK37" i="10"/>
  <c r="AF37" i="9"/>
  <c r="G87"/>
  <c r="AC75" i="10"/>
  <c r="AC76"/>
  <c r="G75" i="9"/>
  <c r="G76"/>
  <c r="BL37"/>
  <c r="AB37"/>
  <c r="D87"/>
  <c r="BL47" i="8"/>
  <c r="AB47"/>
  <c r="D37"/>
  <c r="D74" s="1"/>
  <c r="BL9"/>
  <c r="AB9"/>
  <c r="BL47" i="10"/>
  <c r="AB47"/>
  <c r="D37"/>
  <c r="D74" s="1"/>
  <c r="D75" i="9"/>
  <c r="D76"/>
  <c r="BE118" i="11"/>
  <c r="BG118" s="1"/>
  <c r="BG114"/>
  <c r="AE75" i="8"/>
  <c r="AE76"/>
  <c r="BM12" i="11"/>
  <c r="BG76"/>
  <c r="BG75"/>
  <c r="BL9" i="10"/>
  <c r="AB9"/>
  <c r="H114" i="8"/>
  <c r="AL114" s="1"/>
  <c r="J118" i="11"/>
  <c r="L114"/>
  <c r="BJ114" s="1"/>
  <c r="AH87" i="8"/>
  <c r="AH77" s="1"/>
  <c r="BL114" i="11"/>
  <c r="BK114"/>
  <c r="G75" i="10"/>
  <c r="G76"/>
  <c r="BN12" i="11"/>
  <c r="BH76"/>
  <c r="BH75"/>
  <c r="BH114"/>
  <c r="BF118"/>
  <c r="BH118" s="1"/>
  <c r="K114"/>
  <c r="BI114" s="1"/>
  <c r="I118"/>
  <c r="CN108"/>
  <c r="AJ108"/>
  <c r="CS112"/>
  <c r="AM112"/>
  <c r="CS111"/>
  <c r="AM111"/>
  <c r="CS110"/>
  <c r="AM110"/>
  <c r="CS109"/>
  <c r="AM109"/>
  <c r="CT112"/>
  <c r="AN112"/>
  <c r="CT111"/>
  <c r="AN111"/>
  <c r="CT110"/>
  <c r="AN110"/>
  <c r="CT109"/>
  <c r="AN109"/>
  <c r="CK86"/>
  <c r="CM83"/>
  <c r="AI83"/>
  <c r="CQ28"/>
  <c r="CK27"/>
  <c r="DA8"/>
  <c r="DC8" s="1"/>
  <c r="CY8"/>
  <c r="CR28"/>
  <c r="CL27"/>
  <c r="DB8"/>
  <c r="DD8" s="1"/>
  <c r="CZ8"/>
  <c r="CM11"/>
  <c r="AI11"/>
  <c r="AE10"/>
  <c r="CM36"/>
  <c r="AI36"/>
  <c r="CM35"/>
  <c r="AI35"/>
  <c r="CM34"/>
  <c r="AI34"/>
  <c r="CM33"/>
  <c r="AI33"/>
  <c r="CM32"/>
  <c r="AI32"/>
  <c r="CM31"/>
  <c r="AI31"/>
  <c r="CM30"/>
  <c r="AI30"/>
  <c r="CN53"/>
  <c r="AJ53"/>
  <c r="CN45"/>
  <c r="AJ45"/>
  <c r="CN44"/>
  <c r="AJ44"/>
  <c r="CN43"/>
  <c r="AJ43"/>
  <c r="CN42"/>
  <c r="AJ42"/>
  <c r="CN40"/>
  <c r="AJ40"/>
  <c r="CQ82"/>
  <c r="CK81"/>
  <c r="CR85"/>
  <c r="CQ85"/>
  <c r="CK84"/>
  <c r="CM39"/>
  <c r="AI39"/>
  <c r="AE38"/>
  <c r="CM26"/>
  <c r="AI26"/>
  <c r="CM25"/>
  <c r="AI25"/>
  <c r="CM24"/>
  <c r="AI24"/>
  <c r="CM23"/>
  <c r="AI23"/>
  <c r="CM22"/>
  <c r="AI22"/>
  <c r="CM21"/>
  <c r="AI21"/>
  <c r="CM20"/>
  <c r="AI20"/>
  <c r="CM19"/>
  <c r="AI19"/>
  <c r="CM18"/>
  <c r="AI18"/>
  <c r="CM17"/>
  <c r="AI17"/>
  <c r="CM14"/>
  <c r="AI14"/>
  <c r="CM13"/>
  <c r="AI13"/>
  <c r="CM12"/>
  <c r="AI12"/>
  <c r="CN26"/>
  <c r="AJ26"/>
  <c r="CN25"/>
  <c r="AJ25"/>
  <c r="CN24"/>
  <c r="AJ24"/>
  <c r="CN23"/>
  <c r="AJ23"/>
  <c r="CN22"/>
  <c r="AJ22"/>
  <c r="CN21"/>
  <c r="AJ21"/>
  <c r="CN20"/>
  <c r="AJ20"/>
  <c r="CN19"/>
  <c r="AJ19"/>
  <c r="CN18"/>
  <c r="AJ18"/>
  <c r="CN17"/>
  <c r="AJ17"/>
  <c r="CN14"/>
  <c r="AJ14"/>
  <c r="CN13"/>
  <c r="AJ13"/>
  <c r="CN12"/>
  <c r="AJ12"/>
  <c r="CH101"/>
  <c r="AF101"/>
  <c r="CN93"/>
  <c r="AJ93"/>
  <c r="S75"/>
  <c r="S76"/>
  <c r="CM28"/>
  <c r="AI28"/>
  <c r="AE27"/>
  <c r="CM27" s="1"/>
  <c r="CM80"/>
  <c r="AI80"/>
  <c r="CN83"/>
  <c r="AJ83"/>
  <c r="CH38"/>
  <c r="AB37"/>
  <c r="CH37" s="1"/>
  <c r="CN80"/>
  <c r="AJ80"/>
  <c r="CN61"/>
  <c r="AJ61"/>
  <c r="CN58"/>
  <c r="AJ58"/>
  <c r="CN56"/>
  <c r="AJ56"/>
  <c r="CT102"/>
  <c r="AN102"/>
  <c r="CN100"/>
  <c r="AJ100"/>
  <c r="CN99"/>
  <c r="AJ99"/>
  <c r="CN98"/>
  <c r="AJ98"/>
  <c r="CN97"/>
  <c r="AJ97"/>
  <c r="CN96"/>
  <c r="AJ96"/>
  <c r="CN95"/>
  <c r="AJ95"/>
  <c r="CX55"/>
  <c r="CR47"/>
  <c r="CR39"/>
  <c r="CL38"/>
  <c r="CL37" s="1"/>
  <c r="CS102"/>
  <c r="AM102"/>
  <c r="CM100"/>
  <c r="AI100"/>
  <c r="CM99"/>
  <c r="AI99"/>
  <c r="CM98"/>
  <c r="AI98"/>
  <c r="CM97"/>
  <c r="AI97"/>
  <c r="CM96"/>
  <c r="AI96"/>
  <c r="CM95"/>
  <c r="AI95"/>
  <c r="CT107"/>
  <c r="AN107"/>
  <c r="CT106"/>
  <c r="AN106"/>
  <c r="CT105"/>
  <c r="AN105"/>
  <c r="CT104"/>
  <c r="AN104"/>
  <c r="CT103"/>
  <c r="AN103"/>
  <c r="CM93"/>
  <c r="AI93"/>
  <c r="CN79"/>
  <c r="AJ79"/>
  <c r="AF78"/>
  <c r="CE9"/>
  <c r="CE74" s="1"/>
  <c r="CG78"/>
  <c r="CR82"/>
  <c r="CL81"/>
  <c r="CR79"/>
  <c r="CL78"/>
  <c r="CR11"/>
  <c r="CL10"/>
  <c r="CW55"/>
  <c r="CQ47"/>
  <c r="CQ39"/>
  <c r="CK38"/>
  <c r="CK37" s="1"/>
  <c r="CM92"/>
  <c r="AI92"/>
  <c r="CH10"/>
  <c r="AB9"/>
  <c r="BZ87"/>
  <c r="BZ77" s="1"/>
  <c r="CN92"/>
  <c r="AJ92"/>
  <c r="CM61"/>
  <c r="AI61"/>
  <c r="CM58"/>
  <c r="AI58"/>
  <c r="CM56"/>
  <c r="AI56"/>
  <c r="CG10"/>
  <c r="AA9"/>
  <c r="CQ79"/>
  <c r="CK78"/>
  <c r="CR92"/>
  <c r="CN28"/>
  <c r="AJ28"/>
  <c r="AF27"/>
  <c r="CN27" s="1"/>
  <c r="CM53"/>
  <c r="AI53"/>
  <c r="CM45"/>
  <c r="AI45"/>
  <c r="CM44"/>
  <c r="AI44"/>
  <c r="CM43"/>
  <c r="AI43"/>
  <c r="CM42"/>
  <c r="AI42"/>
  <c r="CM40"/>
  <c r="AI40"/>
  <c r="CN29"/>
  <c r="AJ29"/>
  <c r="CG38"/>
  <c r="AA37"/>
  <c r="CG37" s="1"/>
  <c r="CQ92"/>
  <c r="CM55"/>
  <c r="AI55"/>
  <c r="AE47"/>
  <c r="CM47" s="1"/>
  <c r="CN39"/>
  <c r="AJ39"/>
  <c r="AF38"/>
  <c r="X74"/>
  <c r="CB9"/>
  <c r="CN85"/>
  <c r="AJ85"/>
  <c r="W74"/>
  <c r="CA9"/>
  <c r="CN82"/>
  <c r="AJ82"/>
  <c r="AF81"/>
  <c r="CN81" s="1"/>
  <c r="CS108"/>
  <c r="AM108"/>
  <c r="CS107"/>
  <c r="AM107"/>
  <c r="CS106"/>
  <c r="AM106"/>
  <c r="CS105"/>
  <c r="AM105"/>
  <c r="CS104"/>
  <c r="AM104"/>
  <c r="CS103"/>
  <c r="AM103"/>
  <c r="CM101"/>
  <c r="AI101"/>
  <c r="CL86"/>
  <c r="CH78"/>
  <c r="CQ11"/>
  <c r="CK10"/>
  <c r="T75"/>
  <c r="T76"/>
  <c r="CM79"/>
  <c r="AI79"/>
  <c r="AE78"/>
  <c r="CN55"/>
  <c r="AJ55"/>
  <c r="AF47"/>
  <c r="CN47" s="1"/>
  <c r="CH86"/>
  <c r="AF86"/>
  <c r="CM82"/>
  <c r="AI82"/>
  <c r="AE81"/>
  <c r="CM81" s="1"/>
  <c r="CN36"/>
  <c r="AJ36"/>
  <c r="CN35"/>
  <c r="AJ35"/>
  <c r="CN34"/>
  <c r="AJ34"/>
  <c r="CN33"/>
  <c r="AJ33"/>
  <c r="CN32"/>
  <c r="AJ32"/>
  <c r="CN31"/>
  <c r="AJ31"/>
  <c r="CN30"/>
  <c r="AJ30"/>
  <c r="CM29"/>
  <c r="AI29"/>
  <c r="CF9"/>
  <c r="CF74" s="1"/>
  <c r="CG86"/>
  <c r="AE86"/>
  <c r="AE84" s="1"/>
  <c r="CM84" s="1"/>
  <c r="CM85"/>
  <c r="AI85"/>
  <c r="CM16"/>
  <c r="AI16"/>
  <c r="CM15"/>
  <c r="AI15"/>
  <c r="CN11"/>
  <c r="AJ11"/>
  <c r="AF10"/>
  <c r="CE84"/>
  <c r="X87"/>
  <c r="CB87" s="1"/>
  <c r="W87"/>
  <c r="AL12" i="10"/>
  <c r="M12"/>
  <c r="AL14"/>
  <c r="M14"/>
  <c r="AL16"/>
  <c r="M16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K74" s="1"/>
  <c r="AK75" s="1"/>
  <c r="AQ39"/>
  <c r="AN38"/>
  <c r="AQ55"/>
  <c r="AN47"/>
  <c r="AQ79"/>
  <c r="AN78"/>
  <c r="AQ82"/>
  <c r="AN81"/>
  <c r="AQ85"/>
  <c r="AL11"/>
  <c r="M11"/>
  <c r="K10"/>
  <c r="AL13"/>
  <c r="M13"/>
  <c r="AL15"/>
  <c r="M15"/>
  <c r="AL17"/>
  <c r="M17"/>
  <c r="AL19"/>
  <c r="M19"/>
  <c r="AL21"/>
  <c r="M21"/>
  <c r="AL23"/>
  <c r="M23"/>
  <c r="AL25"/>
  <c r="M25"/>
  <c r="AL55"/>
  <c r="M55"/>
  <c r="K47"/>
  <c r="AL47" s="1"/>
  <c r="AL56"/>
  <c r="M56"/>
  <c r="AH74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28"/>
  <c r="AQ28"/>
  <c r="AN27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L94"/>
  <c r="M94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K9" i="9"/>
  <c r="AQ39"/>
  <c r="AN38"/>
  <c r="AQ55"/>
  <c r="AN47"/>
  <c r="AQ79"/>
  <c r="AN78"/>
  <c r="AQ82"/>
  <c r="AN81"/>
  <c r="AQ85"/>
  <c r="AL11"/>
  <c r="M11"/>
  <c r="K10"/>
  <c r="AL13"/>
  <c r="M13"/>
  <c r="AL17"/>
  <c r="M17"/>
  <c r="AL19"/>
  <c r="M19"/>
  <c r="AL21"/>
  <c r="M21"/>
  <c r="AL23"/>
  <c r="M23"/>
  <c r="AL25"/>
  <c r="M25"/>
  <c r="AL55"/>
  <c r="M55"/>
  <c r="K47"/>
  <c r="AL47" s="1"/>
  <c r="AL56"/>
  <c r="M56"/>
  <c r="AL12"/>
  <c r="M12"/>
  <c r="AL14"/>
  <c r="M14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H74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O15"/>
  <c r="O15"/>
  <c r="AO16"/>
  <c r="O16"/>
  <c r="AL94"/>
  <c r="M94"/>
  <c r="L114"/>
  <c r="M114" s="1"/>
  <c r="AG118"/>
  <c r="AH118" s="1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Q28"/>
  <c r="AN27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I10" i="8"/>
  <c r="I9"/>
  <c r="AL28"/>
  <c r="M28"/>
  <c r="K27"/>
  <c r="AL27" s="1"/>
  <c r="AL29"/>
  <c r="M29"/>
  <c r="AL30"/>
  <c r="M30"/>
  <c r="AL31"/>
  <c r="M31"/>
  <c r="AL32"/>
  <c r="M32"/>
  <c r="AL33"/>
  <c r="M33"/>
  <c r="AL34"/>
  <c r="M34"/>
  <c r="AL35"/>
  <c r="M35"/>
  <c r="AL36"/>
  <c r="M36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Q11"/>
  <c r="AN10"/>
  <c r="AL55"/>
  <c r="M55"/>
  <c r="K47"/>
  <c r="AL47" s="1"/>
  <c r="AL56"/>
  <c r="M56"/>
  <c r="AO15"/>
  <c r="O15"/>
  <c r="AO16"/>
  <c r="O16"/>
  <c r="AS8"/>
  <c r="AT8" s="1"/>
  <c r="AR8"/>
  <c r="AQ28"/>
  <c r="AN27"/>
  <c r="AQ39"/>
  <c r="AN38"/>
  <c r="AQ55"/>
  <c r="AN47"/>
  <c r="AQ79"/>
  <c r="AN78"/>
  <c r="AQ82"/>
  <c r="AN81"/>
  <c r="AQ85"/>
  <c r="AL11"/>
  <c r="M11"/>
  <c r="K10"/>
  <c r="AL12"/>
  <c r="M12"/>
  <c r="AL13"/>
  <c r="M13"/>
  <c r="AL14"/>
  <c r="M14"/>
  <c r="AL17"/>
  <c r="M17"/>
  <c r="AL18"/>
  <c r="M18"/>
  <c r="AL19"/>
  <c r="M19"/>
  <c r="AL20"/>
  <c r="M20"/>
  <c r="AL21"/>
  <c r="M21"/>
  <c r="AL22"/>
  <c r="M22"/>
  <c r="AL23"/>
  <c r="M23"/>
  <c r="AL24"/>
  <c r="M24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K74" s="1"/>
  <c r="AK75" s="1"/>
  <c r="AL25"/>
  <c r="M25"/>
  <c r="AL26"/>
  <c r="M26"/>
  <c r="AG118"/>
  <c r="AH118" s="1"/>
  <c r="AJ114"/>
  <c r="AK114" s="1"/>
  <c r="AL94"/>
  <c r="M94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DU18" i="5"/>
  <c r="AO16"/>
  <c r="E16" s="1"/>
  <c r="DU21"/>
  <c r="BA21"/>
  <c r="DV21"/>
  <c r="AK20"/>
  <c r="DV34"/>
  <c r="DU34"/>
  <c r="BA34"/>
  <c r="I64"/>
  <c r="I65"/>
  <c r="S19"/>
  <c r="BO19"/>
  <c r="BT8"/>
  <c r="BT63" s="1"/>
  <c r="BT64" s="1"/>
  <c r="CB20"/>
  <c r="AB20"/>
  <c r="CH25"/>
  <c r="AF25"/>
  <c r="DU36"/>
  <c r="BA36"/>
  <c r="DV36"/>
  <c r="AF24"/>
  <c r="CH24"/>
  <c r="CB30"/>
  <c r="AB30"/>
  <c r="CL38"/>
  <c r="CF37"/>
  <c r="AB41"/>
  <c r="CB41"/>
  <c r="DV80"/>
  <c r="DU80"/>
  <c r="BA80"/>
  <c r="AB57"/>
  <c r="CB57"/>
  <c r="BV12"/>
  <c r="X12"/>
  <c r="BO15"/>
  <c r="S15"/>
  <c r="BO17"/>
  <c r="S17"/>
  <c r="BO22"/>
  <c r="S22"/>
  <c r="BU30"/>
  <c r="W30"/>
  <c r="BV31"/>
  <c r="X31"/>
  <c r="BV32"/>
  <c r="X32"/>
  <c r="BU33"/>
  <c r="W33"/>
  <c r="BU35"/>
  <c r="W35"/>
  <c r="BG76"/>
  <c r="BG66" s="1"/>
  <c r="BG63"/>
  <c r="BU41"/>
  <c r="W41"/>
  <c r="BV42"/>
  <c r="X42"/>
  <c r="BY46"/>
  <c r="CE54"/>
  <c r="BU55"/>
  <c r="W55"/>
  <c r="BV19"/>
  <c r="X19"/>
  <c r="BU24"/>
  <c r="W24"/>
  <c r="CB28"/>
  <c r="AB28"/>
  <c r="BV29"/>
  <c r="X29"/>
  <c r="BU31"/>
  <c r="W31"/>
  <c r="BV33"/>
  <c r="X33"/>
  <c r="BP37"/>
  <c r="P36"/>
  <c r="BV55"/>
  <c r="X55"/>
  <c r="BY81"/>
  <c r="BS80"/>
  <c r="AF91"/>
  <c r="CH91"/>
  <c r="BV69"/>
  <c r="X69"/>
  <c r="X67" s="1"/>
  <c r="T70"/>
  <c r="BV71"/>
  <c r="X71"/>
  <c r="BY75"/>
  <c r="CH93"/>
  <c r="AF93"/>
  <c r="CH95"/>
  <c r="AF95"/>
  <c r="BZ75"/>
  <c r="BZ73" s="1"/>
  <c r="BV84"/>
  <c r="X84"/>
  <c r="BV86"/>
  <c r="X86"/>
  <c r="CA89"/>
  <c r="AA89"/>
  <c r="BU90"/>
  <c r="W90"/>
  <c r="Y25"/>
  <c r="AG25" s="1"/>
  <c r="AK25" s="1"/>
  <c r="CJ7"/>
  <c r="CL7" s="1"/>
  <c r="CH7"/>
  <c r="CI7"/>
  <c r="CK7" s="1"/>
  <c r="CG7"/>
  <c r="CE10"/>
  <c r="BY9"/>
  <c r="CF27"/>
  <c r="BZ26"/>
  <c r="CE27"/>
  <c r="BY26"/>
  <c r="AB35"/>
  <c r="CB35"/>
  <c r="S37"/>
  <c r="W38"/>
  <c r="BI9"/>
  <c r="BI65" s="1"/>
  <c r="K8"/>
  <c r="S46"/>
  <c r="BU46" s="1"/>
  <c r="BU54"/>
  <c r="W54"/>
  <c r="AB13"/>
  <c r="CB13"/>
  <c r="BV16"/>
  <c r="X16"/>
  <c r="BV21"/>
  <c r="X21"/>
  <c r="BV27"/>
  <c r="X27"/>
  <c r="T26"/>
  <c r="BV26" s="1"/>
  <c r="BU29"/>
  <c r="W29"/>
  <c r="BU34"/>
  <c r="W34"/>
  <c r="BV39"/>
  <c r="X39"/>
  <c r="W60"/>
  <c r="BU60"/>
  <c r="BU16"/>
  <c r="W16"/>
  <c r="BU23"/>
  <c r="W23"/>
  <c r="CE68"/>
  <c r="BY67"/>
  <c r="CE71"/>
  <c r="BY70"/>
  <c r="CF74"/>
  <c r="BZ81"/>
  <c r="BT80"/>
  <c r="BU57"/>
  <c r="W57"/>
  <c r="AA69"/>
  <c r="CA69"/>
  <c r="AB72"/>
  <c r="CB72"/>
  <c r="W81"/>
  <c r="BU81"/>
  <c r="S80"/>
  <c r="BU80" s="1"/>
  <c r="BV83"/>
  <c r="X83"/>
  <c r="BS73"/>
  <c r="BY74"/>
  <c r="BU82"/>
  <c r="W82"/>
  <c r="BU85"/>
  <c r="W85"/>
  <c r="BK99"/>
  <c r="BM98"/>
  <c r="BO67"/>
  <c r="BU71"/>
  <c r="W71"/>
  <c r="S70"/>
  <c r="BU70" s="1"/>
  <c r="AP9"/>
  <c r="Y17"/>
  <c r="AG19"/>
  <c r="AG24"/>
  <c r="F10"/>
  <c r="BI37"/>
  <c r="F28"/>
  <c r="T67"/>
  <c r="BN66"/>
  <c r="BP73"/>
  <c r="AO15"/>
  <c r="E15" s="1"/>
  <c r="W25"/>
  <c r="AG13"/>
  <c r="BO20"/>
  <c r="S20"/>
  <c r="BZ9"/>
  <c r="CF10"/>
  <c r="BV11"/>
  <c r="X11"/>
  <c r="M8"/>
  <c r="Q9"/>
  <c r="U10"/>
  <c r="BU11"/>
  <c r="W11"/>
  <c r="AB43"/>
  <c r="CB43"/>
  <c r="AB44"/>
  <c r="CB44"/>
  <c r="CF54"/>
  <c r="BZ46"/>
  <c r="BZ36" s="1"/>
  <c r="BO12"/>
  <c r="S12"/>
  <c r="BV17"/>
  <c r="X17"/>
  <c r="BV22"/>
  <c r="X22"/>
  <c r="BS38"/>
  <c r="BM37"/>
  <c r="BM36" s="1"/>
  <c r="BM76" s="1"/>
  <c r="BM66" s="1"/>
  <c r="X38"/>
  <c r="BV38"/>
  <c r="T37"/>
  <c r="BU83"/>
  <c r="W83"/>
  <c r="BU43"/>
  <c r="W43"/>
  <c r="BU44"/>
  <c r="W44"/>
  <c r="BV52"/>
  <c r="X52"/>
  <c r="BV60"/>
  <c r="X60"/>
  <c r="BL99"/>
  <c r="BN98"/>
  <c r="BP67"/>
  <c r="BU72"/>
  <c r="W72"/>
  <c r="BU75"/>
  <c r="W75"/>
  <c r="BV81"/>
  <c r="T80"/>
  <c r="X81"/>
  <c r="BU84"/>
  <c r="W84"/>
  <c r="BV75"/>
  <c r="X75"/>
  <c r="BO87"/>
  <c r="S87"/>
  <c r="CA91"/>
  <c r="AA91"/>
  <c r="CB89"/>
  <c r="AB89"/>
  <c r="CH92"/>
  <c r="AF92"/>
  <c r="CH94"/>
  <c r="AF94"/>
  <c r="CA92"/>
  <c r="AA92"/>
  <c r="CA93"/>
  <c r="AA93"/>
  <c r="CA94"/>
  <c r="AA94"/>
  <c r="CA95"/>
  <c r="AA95"/>
  <c r="CA96"/>
  <c r="AA96"/>
  <c r="BV111"/>
  <c r="X111"/>
  <c r="AG30"/>
  <c r="AK30" s="1"/>
  <c r="BS8"/>
  <c r="AL8"/>
  <c r="AA32"/>
  <c r="CA32"/>
  <c r="BI36"/>
  <c r="K76"/>
  <c r="O36"/>
  <c r="BO10"/>
  <c r="S10"/>
  <c r="O9"/>
  <c r="X10"/>
  <c r="T9"/>
  <c r="BV10"/>
  <c r="BP9"/>
  <c r="BP65" s="1"/>
  <c r="P8"/>
  <c r="BU13"/>
  <c r="W13"/>
  <c r="BO14"/>
  <c r="S14"/>
  <c r="BO18"/>
  <c r="S18"/>
  <c r="BV18"/>
  <c r="X18"/>
  <c r="BO21"/>
  <c r="S21"/>
  <c r="BV23"/>
  <c r="X23"/>
  <c r="AA52"/>
  <c r="CA52"/>
  <c r="BU27"/>
  <c r="W27"/>
  <c r="BV34"/>
  <c r="X34"/>
  <c r="BU39"/>
  <c r="W39"/>
  <c r="BU42"/>
  <c r="W42"/>
  <c r="CB68"/>
  <c r="AB68"/>
  <c r="BV54"/>
  <c r="X54"/>
  <c r="T46"/>
  <c r="BV46" s="1"/>
  <c r="BT70"/>
  <c r="BZ71"/>
  <c r="S73"/>
  <c r="BU73" s="1"/>
  <c r="BU74"/>
  <c r="W74"/>
  <c r="BU68"/>
  <c r="W68"/>
  <c r="S67"/>
  <c r="BV74"/>
  <c r="X74"/>
  <c r="T73"/>
  <c r="BV82"/>
  <c r="X82"/>
  <c r="BV85"/>
  <c r="X85"/>
  <c r="CB87"/>
  <c r="AB87"/>
  <c r="CH88"/>
  <c r="AF88"/>
  <c r="BU86"/>
  <c r="W86"/>
  <c r="CG88"/>
  <c r="AE88"/>
  <c r="CH90"/>
  <c r="AF90"/>
  <c r="CH96"/>
  <c r="AF96"/>
  <c r="BU111"/>
  <c r="W111"/>
  <c r="Y28"/>
  <c r="AG28" s="1"/>
  <c r="BN63"/>
  <c r="BO38"/>
  <c r="BT73"/>
  <c r="BO80"/>
  <c r="AK13"/>
  <c r="Y14"/>
  <c r="C65" l="1"/>
  <c r="BR144" i="1"/>
  <c r="BR143"/>
  <c r="BQ155"/>
  <c r="D65" i="5"/>
  <c r="BI89" i="1"/>
  <c r="BG89"/>
  <c r="BH89"/>
  <c r="BG145"/>
  <c r="BG94" s="1"/>
  <c r="BG104"/>
  <c r="BG102"/>
  <c r="BH145"/>
  <c r="BH94" s="1"/>
  <c r="BH104"/>
  <c r="BH102"/>
  <c r="BJ89"/>
  <c r="BI145"/>
  <c r="BI94" s="1"/>
  <c r="BI104"/>
  <c r="BI102"/>
  <c r="AU143"/>
  <c r="AU144"/>
  <c r="AA143"/>
  <c r="AA144"/>
  <c r="BI143"/>
  <c r="BI144"/>
  <c r="BI93" s="1"/>
  <c r="BJ144"/>
  <c r="BJ93" s="1"/>
  <c r="BJ143"/>
  <c r="BA144"/>
  <c r="BQ144" s="1"/>
  <c r="BA143"/>
  <c r="BQ143" s="1"/>
  <c r="BG143"/>
  <c r="BG144"/>
  <c r="BG93" s="1"/>
  <c r="BH143"/>
  <c r="BH144"/>
  <c r="BH93" s="1"/>
  <c r="AK87" i="9"/>
  <c r="AK77" s="1"/>
  <c r="AK87" i="10"/>
  <c r="AK77" s="1"/>
  <c r="AH76" i="8"/>
  <c r="BU28" i="5"/>
  <c r="BA32"/>
  <c r="DV18"/>
  <c r="AO20"/>
  <c r="E20" s="1"/>
  <c r="DV20" s="1"/>
  <c r="AF87" i="8"/>
  <c r="G77"/>
  <c r="S26" i="5"/>
  <c r="BU26" s="1"/>
  <c r="BV80"/>
  <c r="DV32"/>
  <c r="AB87" i="11"/>
  <c r="CH87" s="1"/>
  <c r="G76" i="8"/>
  <c r="L64" i="5"/>
  <c r="L65"/>
  <c r="AO12"/>
  <c r="E12" s="1"/>
  <c r="X116" i="8"/>
  <c r="D116" s="1"/>
  <c r="BA116"/>
  <c r="DT76" i="5"/>
  <c r="AZ66"/>
  <c r="AE76" i="10"/>
  <c r="AE75"/>
  <c r="AB91" i="11"/>
  <c r="CH91" s="1"/>
  <c r="CH94"/>
  <c r="AF94"/>
  <c r="E22" i="5"/>
  <c r="BM63"/>
  <c r="BM64" s="1"/>
  <c r="BO37"/>
  <c r="L114" i="10"/>
  <c r="M114" s="1"/>
  <c r="N114" s="1"/>
  <c r="AZ64" i="5"/>
  <c r="AZ65"/>
  <c r="G64"/>
  <c r="G65"/>
  <c r="BJ36"/>
  <c r="L76"/>
  <c r="AO13"/>
  <c r="E13" s="1"/>
  <c r="BT76"/>
  <c r="BT66" s="1"/>
  <c r="AK74" i="9"/>
  <c r="AK75" s="1"/>
  <c r="X115" i="8"/>
  <c r="D115" s="1"/>
  <c r="BA115"/>
  <c r="DR64" i="5"/>
  <c r="DR65"/>
  <c r="H64"/>
  <c r="H65"/>
  <c r="AA87" i="11"/>
  <c r="CG87" s="1"/>
  <c r="BA145" i="1"/>
  <c r="BQ145" s="1"/>
  <c r="CK117" i="8"/>
  <c r="G77" i="10"/>
  <c r="AF87"/>
  <c r="AA91" i="11"/>
  <c r="CG91" s="1"/>
  <c r="CG94"/>
  <c r="AE94"/>
  <c r="CL94"/>
  <c r="CF91"/>
  <c r="CK94"/>
  <c r="CE91"/>
  <c r="BL87" i="9"/>
  <c r="D77"/>
  <c r="AB87"/>
  <c r="G77"/>
  <c r="AF87"/>
  <c r="BL37" i="8"/>
  <c r="AB37"/>
  <c r="D87"/>
  <c r="BL87" s="1"/>
  <c r="D75"/>
  <c r="D76"/>
  <c r="BR114" i="11"/>
  <c r="BQ114"/>
  <c r="BL118"/>
  <c r="BN118" s="1"/>
  <c r="BN114"/>
  <c r="D75" i="10"/>
  <c r="D76"/>
  <c r="BL37"/>
  <c r="D87"/>
  <c r="AB37"/>
  <c r="AK76"/>
  <c r="BT12" i="11"/>
  <c r="BN76"/>
  <c r="BN75"/>
  <c r="BM114"/>
  <c r="BK118"/>
  <c r="BM118" s="1"/>
  <c r="N114"/>
  <c r="M114"/>
  <c r="I114" i="8"/>
  <c r="BS12" i="11"/>
  <c r="BM75"/>
  <c r="BM76"/>
  <c r="CA87"/>
  <c r="W77"/>
  <c r="CT11"/>
  <c r="AN11"/>
  <c r="AJ10"/>
  <c r="AM15"/>
  <c r="CS15"/>
  <c r="AM16"/>
  <c r="CS16"/>
  <c r="CS29"/>
  <c r="AM29"/>
  <c r="CT30"/>
  <c r="AN30"/>
  <c r="CT31"/>
  <c r="AN31"/>
  <c r="CT32"/>
  <c r="AN32"/>
  <c r="CT33"/>
  <c r="AN33"/>
  <c r="CT34"/>
  <c r="AN34"/>
  <c r="CT35"/>
  <c r="AN35"/>
  <c r="CT36"/>
  <c r="AN36"/>
  <c r="CS79"/>
  <c r="AM79"/>
  <c r="AI78"/>
  <c r="CK9"/>
  <c r="CK74" s="1"/>
  <c r="CR86"/>
  <c r="CR84" s="1"/>
  <c r="CS101"/>
  <c r="AM101"/>
  <c r="CY103"/>
  <c r="AQ103"/>
  <c r="CY104"/>
  <c r="AQ104"/>
  <c r="CY105"/>
  <c r="AQ105"/>
  <c r="CY106"/>
  <c r="AQ106"/>
  <c r="CY107"/>
  <c r="AQ107"/>
  <c r="CY108"/>
  <c r="AQ108"/>
  <c r="W75"/>
  <c r="W76"/>
  <c r="CT85"/>
  <c r="AN85"/>
  <c r="CN38"/>
  <c r="AF37"/>
  <c r="CN37" s="1"/>
  <c r="CS55"/>
  <c r="AM55"/>
  <c r="AI47"/>
  <c r="CS47" s="1"/>
  <c r="CT29"/>
  <c r="AN29"/>
  <c r="CS40"/>
  <c r="AM40"/>
  <c r="CS42"/>
  <c r="AM42"/>
  <c r="CS43"/>
  <c r="AM43"/>
  <c r="CS44"/>
  <c r="AM44"/>
  <c r="CS45"/>
  <c r="AM45"/>
  <c r="CS53"/>
  <c r="AM53"/>
  <c r="CX92"/>
  <c r="CW79"/>
  <c r="CQ78"/>
  <c r="CS56"/>
  <c r="AM56"/>
  <c r="CS58"/>
  <c r="AM58"/>
  <c r="CS61"/>
  <c r="AM61"/>
  <c r="CW39"/>
  <c r="CQ38"/>
  <c r="CQ37" s="1"/>
  <c r="DC55"/>
  <c r="CW47"/>
  <c r="CX11"/>
  <c r="CR10"/>
  <c r="CX79"/>
  <c r="CR78"/>
  <c r="CX82"/>
  <c r="CR81"/>
  <c r="CT79"/>
  <c r="AN79"/>
  <c r="AJ78"/>
  <c r="CS93"/>
  <c r="AM93"/>
  <c r="CZ103"/>
  <c r="AR103"/>
  <c r="CZ104"/>
  <c r="AR104"/>
  <c r="CZ105"/>
  <c r="AR105"/>
  <c r="CZ106"/>
  <c r="AR106"/>
  <c r="CZ107"/>
  <c r="AR107"/>
  <c r="CS95"/>
  <c r="AM95"/>
  <c r="CS96"/>
  <c r="AM96"/>
  <c r="CS97"/>
  <c r="AM97"/>
  <c r="CS98"/>
  <c r="AM98"/>
  <c r="CS99"/>
  <c r="AM99"/>
  <c r="CS100"/>
  <c r="AM100"/>
  <c r="CY102"/>
  <c r="AQ102"/>
  <c r="CT95"/>
  <c r="AN95"/>
  <c r="CT96"/>
  <c r="AN96"/>
  <c r="CT97"/>
  <c r="AN97"/>
  <c r="CT98"/>
  <c r="AN98"/>
  <c r="CT99"/>
  <c r="AN99"/>
  <c r="CT100"/>
  <c r="AN100"/>
  <c r="CZ102"/>
  <c r="AR102"/>
  <c r="CT56"/>
  <c r="AN56"/>
  <c r="CT58"/>
  <c r="AN58"/>
  <c r="CT61"/>
  <c r="AN61"/>
  <c r="CT80"/>
  <c r="AN80"/>
  <c r="CT83"/>
  <c r="AN83"/>
  <c r="CS80"/>
  <c r="AM80"/>
  <c r="CS39"/>
  <c r="AM39"/>
  <c r="AI38"/>
  <c r="CT40"/>
  <c r="AN40"/>
  <c r="CT42"/>
  <c r="AN42"/>
  <c r="CT43"/>
  <c r="AN43"/>
  <c r="CT44"/>
  <c r="AN44"/>
  <c r="CT45"/>
  <c r="AN45"/>
  <c r="CT53"/>
  <c r="AN53"/>
  <c r="CS30"/>
  <c r="AM30"/>
  <c r="CS31"/>
  <c r="AM31"/>
  <c r="CS32"/>
  <c r="AM32"/>
  <c r="CS33"/>
  <c r="AM33"/>
  <c r="CS34"/>
  <c r="AM34"/>
  <c r="CS35"/>
  <c r="AM35"/>
  <c r="CS36"/>
  <c r="AM36"/>
  <c r="CM10"/>
  <c r="AE9"/>
  <c r="DH8"/>
  <c r="DJ8" s="1"/>
  <c r="DF8"/>
  <c r="CX28"/>
  <c r="CR27"/>
  <c r="DG8"/>
  <c r="DI8" s="1"/>
  <c r="DE8"/>
  <c r="CW28"/>
  <c r="CQ27"/>
  <c r="X77"/>
  <c r="CL84"/>
  <c r="CE87"/>
  <c r="CE77" s="1"/>
  <c r="CN10"/>
  <c r="AF9"/>
  <c r="CS85"/>
  <c r="AM85"/>
  <c r="CM86"/>
  <c r="AI86"/>
  <c r="CS82"/>
  <c r="AM82"/>
  <c r="AI81"/>
  <c r="CS81" s="1"/>
  <c r="CN86"/>
  <c r="AJ86"/>
  <c r="CT55"/>
  <c r="AN55"/>
  <c r="AJ47"/>
  <c r="CT47" s="1"/>
  <c r="CM78"/>
  <c r="CW11"/>
  <c r="CQ10"/>
  <c r="CT82"/>
  <c r="AN82"/>
  <c r="AJ81"/>
  <c r="CT81" s="1"/>
  <c r="X75"/>
  <c r="X76"/>
  <c r="CT39"/>
  <c r="AN39"/>
  <c r="AJ38"/>
  <c r="CW92"/>
  <c r="CT28"/>
  <c r="AN28"/>
  <c r="AJ27"/>
  <c r="CT27" s="1"/>
  <c r="AA74"/>
  <c r="CG9"/>
  <c r="CT92"/>
  <c r="AN92"/>
  <c r="AB74"/>
  <c r="CH9"/>
  <c r="CS92"/>
  <c r="AM92"/>
  <c r="CL9"/>
  <c r="CL74" s="1"/>
  <c r="CN78"/>
  <c r="CX39"/>
  <c r="CR38"/>
  <c r="CR37" s="1"/>
  <c r="DD55"/>
  <c r="CX47"/>
  <c r="CS28"/>
  <c r="AM28"/>
  <c r="AI27"/>
  <c r="CS27" s="1"/>
  <c r="CT93"/>
  <c r="AN93"/>
  <c r="CN101"/>
  <c r="AJ101"/>
  <c r="CT12"/>
  <c r="AN12"/>
  <c r="CT13"/>
  <c r="AN13"/>
  <c r="CT14"/>
  <c r="AN14"/>
  <c r="CT17"/>
  <c r="AN17"/>
  <c r="CT18"/>
  <c r="AN18"/>
  <c r="CT19"/>
  <c r="AN19"/>
  <c r="CT20"/>
  <c r="AN20"/>
  <c r="CT21"/>
  <c r="AN21"/>
  <c r="CT22"/>
  <c r="AN22"/>
  <c r="CT23"/>
  <c r="AN23"/>
  <c r="CT24"/>
  <c r="AN24"/>
  <c r="CT25"/>
  <c r="AN25"/>
  <c r="CT26"/>
  <c r="AN26"/>
  <c r="CS12"/>
  <c r="AM12"/>
  <c r="CS13"/>
  <c r="AM13"/>
  <c r="CS14"/>
  <c r="AM14"/>
  <c r="CS17"/>
  <c r="AM17"/>
  <c r="CS18"/>
  <c r="AM18"/>
  <c r="CS19"/>
  <c r="AM19"/>
  <c r="CS20"/>
  <c r="AM20"/>
  <c r="CS21"/>
  <c r="AM21"/>
  <c r="CS22"/>
  <c r="AM22"/>
  <c r="CS23"/>
  <c r="AM23"/>
  <c r="CS24"/>
  <c r="AM24"/>
  <c r="CS25"/>
  <c r="AM25"/>
  <c r="CS26"/>
  <c r="AM26"/>
  <c r="CM38"/>
  <c r="AE37"/>
  <c r="CM37" s="1"/>
  <c r="CW85"/>
  <c r="CX85"/>
  <c r="CW82"/>
  <c r="CQ81"/>
  <c r="CS11"/>
  <c r="AM11"/>
  <c r="AI10"/>
  <c r="CS83"/>
  <c r="AM83"/>
  <c r="CQ86"/>
  <c r="CZ109"/>
  <c r="AR109"/>
  <c r="CZ110"/>
  <c r="AR110"/>
  <c r="CZ111"/>
  <c r="AR111"/>
  <c r="CZ112"/>
  <c r="AR112"/>
  <c r="CY109"/>
  <c r="AQ109"/>
  <c r="CY110"/>
  <c r="AQ110"/>
  <c r="CY111"/>
  <c r="AQ111"/>
  <c r="CY112"/>
  <c r="AQ112"/>
  <c r="CT108"/>
  <c r="AN108"/>
  <c r="CF87"/>
  <c r="CF77" s="1"/>
  <c r="AF84"/>
  <c r="CN84" s="1"/>
  <c r="AO82" i="10"/>
  <c r="O82"/>
  <c r="M81"/>
  <c r="AO81" s="1"/>
  <c r="AO45"/>
  <c r="O45"/>
  <c r="AO44"/>
  <c r="O44"/>
  <c r="AO43"/>
  <c r="O43"/>
  <c r="AO42"/>
  <c r="O42"/>
  <c r="AM114"/>
  <c r="AN114" s="1"/>
  <c r="AO36"/>
  <c r="O36"/>
  <c r="AO34"/>
  <c r="O34"/>
  <c r="AO32"/>
  <c r="O32"/>
  <c r="AO30"/>
  <c r="O30"/>
  <c r="AN9"/>
  <c r="AO128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55"/>
  <c r="O55"/>
  <c r="M47"/>
  <c r="AO47" s="1"/>
  <c r="AO25"/>
  <c r="O25"/>
  <c r="AO23"/>
  <c r="O23"/>
  <c r="AO21"/>
  <c r="O21"/>
  <c r="AO19"/>
  <c r="O19"/>
  <c r="AO17"/>
  <c r="O17"/>
  <c r="AO15"/>
  <c r="O15"/>
  <c r="AO13"/>
  <c r="O13"/>
  <c r="AL10"/>
  <c r="K9"/>
  <c r="AT85"/>
  <c r="AT82"/>
  <c r="AQ81"/>
  <c r="AT79"/>
  <c r="AQ78"/>
  <c r="AT55"/>
  <c r="AQ47"/>
  <c r="AT39"/>
  <c r="AQ3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6"/>
  <c r="O16"/>
  <c r="AO14"/>
  <c r="O14"/>
  <c r="AO12"/>
  <c r="O12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O83"/>
  <c r="O83"/>
  <c r="AO94"/>
  <c r="O94"/>
  <c r="AO28"/>
  <c r="O28"/>
  <c r="M27"/>
  <c r="AO27" s="1"/>
  <c r="I74"/>
  <c r="AI9"/>
  <c r="AT11"/>
  <c r="AQ10"/>
  <c r="AV8"/>
  <c r="AW8" s="1"/>
  <c r="AU8"/>
  <c r="AT28"/>
  <c r="AQ27"/>
  <c r="AO92"/>
  <c r="O92"/>
  <c r="M91"/>
  <c r="AO91" s="1"/>
  <c r="AO80"/>
  <c r="O80"/>
  <c r="AL78"/>
  <c r="AH75"/>
  <c r="AH76"/>
  <c r="AO56"/>
  <c r="O56"/>
  <c r="AO11"/>
  <c r="O11"/>
  <c r="M10"/>
  <c r="AO39"/>
  <c r="O39"/>
  <c r="M38"/>
  <c r="AT92"/>
  <c r="AQ91"/>
  <c r="AN84"/>
  <c r="AN37"/>
  <c r="AO131" i="9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94"/>
  <c r="O94"/>
  <c r="AR16"/>
  <c r="Q16"/>
  <c r="AR15"/>
  <c r="Q15"/>
  <c r="AO28"/>
  <c r="O28"/>
  <c r="M27"/>
  <c r="AO27" s="1"/>
  <c r="I74"/>
  <c r="AI9"/>
  <c r="AT11"/>
  <c r="AQ10"/>
  <c r="AV8"/>
  <c r="AW8" s="1"/>
  <c r="AU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4"/>
  <c r="O14"/>
  <c r="AO12"/>
  <c r="O12"/>
  <c r="AO56"/>
  <c r="O56"/>
  <c r="AO11"/>
  <c r="O11"/>
  <c r="M10"/>
  <c r="AN84"/>
  <c r="AN37"/>
  <c r="AO92"/>
  <c r="O92"/>
  <c r="M91"/>
  <c r="AO91" s="1"/>
  <c r="AO80"/>
  <c r="O80"/>
  <c r="AL78"/>
  <c r="AT28"/>
  <c r="AQ27"/>
  <c r="AO82"/>
  <c r="O82"/>
  <c r="M81"/>
  <c r="AO81" s="1"/>
  <c r="AO45"/>
  <c r="O45"/>
  <c r="AO44"/>
  <c r="O44"/>
  <c r="AO43"/>
  <c r="O43"/>
  <c r="AO42"/>
  <c r="O42"/>
  <c r="AJ118"/>
  <c r="AK118" s="1"/>
  <c r="AM114"/>
  <c r="AN114" s="1"/>
  <c r="N114"/>
  <c r="AO36"/>
  <c r="O36"/>
  <c r="AO34"/>
  <c r="O34"/>
  <c r="AO32"/>
  <c r="O32"/>
  <c r="AO30"/>
  <c r="O30"/>
  <c r="AN9"/>
  <c r="AH75"/>
  <c r="AH76"/>
  <c r="AO39"/>
  <c r="O39"/>
  <c r="M38"/>
  <c r="AT92"/>
  <c r="AQ91"/>
  <c r="AO55"/>
  <c r="O55"/>
  <c r="M47"/>
  <c r="AO47" s="1"/>
  <c r="AO25"/>
  <c r="O25"/>
  <c r="AO23"/>
  <c r="O23"/>
  <c r="AO21"/>
  <c r="O21"/>
  <c r="AO19"/>
  <c r="O19"/>
  <c r="AO17"/>
  <c r="O17"/>
  <c r="AO13"/>
  <c r="O13"/>
  <c r="AL10"/>
  <c r="K9"/>
  <c r="AT85"/>
  <c r="AT82"/>
  <c r="AQ81"/>
  <c r="AT79"/>
  <c r="AQ78"/>
  <c r="AT55"/>
  <c r="AQ47"/>
  <c r="AT39"/>
  <c r="AQ38"/>
  <c r="AK76"/>
  <c r="AR112" i="8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26"/>
  <c r="O26"/>
  <c r="AO25"/>
  <c r="O25"/>
  <c r="AO39"/>
  <c r="O39"/>
  <c r="M38"/>
  <c r="AO11"/>
  <c r="O11"/>
  <c r="M10"/>
  <c r="Q16"/>
  <c r="AR16"/>
  <c r="Q15"/>
  <c r="AR15"/>
  <c r="AO55"/>
  <c r="O55"/>
  <c r="M47"/>
  <c r="AO47" s="1"/>
  <c r="AT11"/>
  <c r="AQ10"/>
  <c r="AO92"/>
  <c r="O92"/>
  <c r="M91"/>
  <c r="AO91" s="1"/>
  <c r="AO80"/>
  <c r="O80"/>
  <c r="AL78"/>
  <c r="AO36"/>
  <c r="O36"/>
  <c r="AO35"/>
  <c r="O35"/>
  <c r="AO34"/>
  <c r="O34"/>
  <c r="AO33"/>
  <c r="O33"/>
  <c r="AO32"/>
  <c r="O32"/>
  <c r="AO31"/>
  <c r="O31"/>
  <c r="AO30"/>
  <c r="O30"/>
  <c r="AO29"/>
  <c r="O29"/>
  <c r="AO82"/>
  <c r="O82"/>
  <c r="M81"/>
  <c r="AO81" s="1"/>
  <c r="AO45"/>
  <c r="O45"/>
  <c r="AO44"/>
  <c r="O44"/>
  <c r="AO43"/>
  <c r="O43"/>
  <c r="AO42"/>
  <c r="O42"/>
  <c r="AO94"/>
  <c r="O94"/>
  <c r="AJ118"/>
  <c r="AK118" s="1"/>
  <c r="AM114"/>
  <c r="AN114" s="1"/>
  <c r="AO86"/>
  <c r="O86"/>
  <c r="AO85"/>
  <c r="O85"/>
  <c r="M84"/>
  <c r="AO84" s="1"/>
  <c r="AO61"/>
  <c r="O61"/>
  <c r="AO58"/>
  <c r="O58"/>
  <c r="AO53"/>
  <c r="O53"/>
  <c r="AO40"/>
  <c r="O40"/>
  <c r="AL38"/>
  <c r="K37"/>
  <c r="AT92"/>
  <c r="AQ91"/>
  <c r="AO24"/>
  <c r="O24"/>
  <c r="AO23"/>
  <c r="O23"/>
  <c r="AO22"/>
  <c r="O22"/>
  <c r="AO21"/>
  <c r="O21"/>
  <c r="AO20"/>
  <c r="O20"/>
  <c r="AO19"/>
  <c r="O19"/>
  <c r="AO18"/>
  <c r="O18"/>
  <c r="AO17"/>
  <c r="O17"/>
  <c r="AO14"/>
  <c r="O14"/>
  <c r="AO13"/>
  <c r="O13"/>
  <c r="AO12"/>
  <c r="O12"/>
  <c r="AL10"/>
  <c r="K9"/>
  <c r="AT85"/>
  <c r="AT82"/>
  <c r="AQ81"/>
  <c r="AT79"/>
  <c r="AQ78"/>
  <c r="AT55"/>
  <c r="AQ47"/>
  <c r="AT39"/>
  <c r="AQ38"/>
  <c r="AT28"/>
  <c r="AQ27"/>
  <c r="AV8"/>
  <c r="AW8" s="1"/>
  <c r="AU8"/>
  <c r="AO56"/>
  <c r="O56"/>
  <c r="AN9"/>
  <c r="AO131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28"/>
  <c r="O28"/>
  <c r="M27"/>
  <c r="AO27" s="1"/>
  <c r="I74"/>
  <c r="AI9"/>
  <c r="AN84"/>
  <c r="AN37"/>
  <c r="AK87"/>
  <c r="AK77" s="1"/>
  <c r="AK76"/>
  <c r="AG26" i="5"/>
  <c r="BA15"/>
  <c r="DU15"/>
  <c r="BA20"/>
  <c r="AG14"/>
  <c r="BN64"/>
  <c r="BN65"/>
  <c r="CB74"/>
  <c r="AB74"/>
  <c r="X73"/>
  <c r="CB73" s="1"/>
  <c r="BU67"/>
  <c r="BZ70"/>
  <c r="CF71"/>
  <c r="CB67"/>
  <c r="CA42"/>
  <c r="AA42"/>
  <c r="CA39"/>
  <c r="AA39"/>
  <c r="CB34"/>
  <c r="AB34"/>
  <c r="AE52"/>
  <c r="CG52"/>
  <c r="X9"/>
  <c r="CB10"/>
  <c r="AB10"/>
  <c r="BU10"/>
  <c r="W10"/>
  <c r="S9"/>
  <c r="BO36"/>
  <c r="BI76"/>
  <c r="K66"/>
  <c r="AL63"/>
  <c r="AL76"/>
  <c r="AL66" s="1"/>
  <c r="CB111"/>
  <c r="AB111"/>
  <c r="CG96"/>
  <c r="AE96"/>
  <c r="CG95"/>
  <c r="AE95"/>
  <c r="CG94"/>
  <c r="AE94"/>
  <c r="CG93"/>
  <c r="AE93"/>
  <c r="CG92"/>
  <c r="AE92"/>
  <c r="CN94"/>
  <c r="AJ94"/>
  <c r="CN92"/>
  <c r="AJ92"/>
  <c r="CH89"/>
  <c r="AF89"/>
  <c r="CG91"/>
  <c r="AE91"/>
  <c r="BU87"/>
  <c r="W87"/>
  <c r="CB75"/>
  <c r="AB75"/>
  <c r="CA75"/>
  <c r="AA75"/>
  <c r="AB22"/>
  <c r="CB22"/>
  <c r="AB17"/>
  <c r="CB17"/>
  <c r="W12"/>
  <c r="BU12"/>
  <c r="AA11"/>
  <c r="CA11"/>
  <c r="U9"/>
  <c r="Y10"/>
  <c r="M63"/>
  <c r="M76"/>
  <c r="M66" s="1"/>
  <c r="CB11"/>
  <c r="AB11"/>
  <c r="CF9"/>
  <c r="CL10"/>
  <c r="BU20"/>
  <c r="W20"/>
  <c r="CA25"/>
  <c r="AA25"/>
  <c r="BV67"/>
  <c r="AK24"/>
  <c r="CA57"/>
  <c r="AA57"/>
  <c r="CA23"/>
  <c r="AA23"/>
  <c r="CA16"/>
  <c r="AA16"/>
  <c r="CB39"/>
  <c r="AB39"/>
  <c r="AA34"/>
  <c r="CA34"/>
  <c r="CA29"/>
  <c r="AA29"/>
  <c r="AF13"/>
  <c r="CH13"/>
  <c r="K63"/>
  <c r="BI8"/>
  <c r="S36"/>
  <c r="BY8"/>
  <c r="AO25"/>
  <c r="E25" s="1"/>
  <c r="CB69"/>
  <c r="AB69"/>
  <c r="AB67" s="1"/>
  <c r="AB55"/>
  <c r="CB55"/>
  <c r="BP36"/>
  <c r="P76"/>
  <c r="CB33"/>
  <c r="AB33"/>
  <c r="CA31"/>
  <c r="AA31"/>
  <c r="CB29"/>
  <c r="AB29"/>
  <c r="CH28"/>
  <c r="AF28"/>
  <c r="CA24"/>
  <c r="AA24"/>
  <c r="CB19"/>
  <c r="AB19"/>
  <c r="CA55"/>
  <c r="AA55"/>
  <c r="CE46"/>
  <c r="CK54"/>
  <c r="CB42"/>
  <c r="AB42"/>
  <c r="CA41"/>
  <c r="AA41"/>
  <c r="BG64"/>
  <c r="BG65"/>
  <c r="CA35"/>
  <c r="AA35"/>
  <c r="CA33"/>
  <c r="AA33"/>
  <c r="CB32"/>
  <c r="AB32"/>
  <c r="CB31"/>
  <c r="AB31"/>
  <c r="CA30"/>
  <c r="AA30"/>
  <c r="BU22"/>
  <c r="W22"/>
  <c r="BU17"/>
  <c r="W17"/>
  <c r="BU15"/>
  <c r="W15"/>
  <c r="CB12"/>
  <c r="AB12"/>
  <c r="AF41"/>
  <c r="CH41"/>
  <c r="CR38"/>
  <c r="CL37"/>
  <c r="AJ24"/>
  <c r="CN24"/>
  <c r="BU19"/>
  <c r="W19"/>
  <c r="CA28"/>
  <c r="AA28"/>
  <c r="DU16"/>
  <c r="BA16"/>
  <c r="DV16"/>
  <c r="AK19"/>
  <c r="AO19" s="1"/>
  <c r="BT65"/>
  <c r="AG17"/>
  <c r="AO24"/>
  <c r="DU22"/>
  <c r="BA22"/>
  <c r="DV22"/>
  <c r="Y26"/>
  <c r="AK28"/>
  <c r="AK26" s="1"/>
  <c r="CA111"/>
  <c r="AA111"/>
  <c r="CN96"/>
  <c r="AJ96"/>
  <c r="CN90"/>
  <c r="AJ90"/>
  <c r="CM88"/>
  <c r="AI88"/>
  <c r="CA86"/>
  <c r="AA86"/>
  <c r="CN88"/>
  <c r="AJ88"/>
  <c r="CH87"/>
  <c r="AF87"/>
  <c r="CB85"/>
  <c r="AB85"/>
  <c r="CB82"/>
  <c r="AB82"/>
  <c r="CA68"/>
  <c r="AA68"/>
  <c r="W67"/>
  <c r="W73"/>
  <c r="CA74"/>
  <c r="AA74"/>
  <c r="CB54"/>
  <c r="AB54"/>
  <c r="X46"/>
  <c r="CB46" s="1"/>
  <c r="CH68"/>
  <c r="AF68"/>
  <c r="CA27"/>
  <c r="AA27"/>
  <c r="W26"/>
  <c r="CA26" s="1"/>
  <c r="CB23"/>
  <c r="AB23"/>
  <c r="BU21"/>
  <c r="W21"/>
  <c r="CB18"/>
  <c r="AB18"/>
  <c r="W18"/>
  <c r="BU18"/>
  <c r="BU14"/>
  <c r="W14"/>
  <c r="CA13"/>
  <c r="AA13"/>
  <c r="P63"/>
  <c r="BP8"/>
  <c r="BV9"/>
  <c r="BV65" s="1"/>
  <c r="T8"/>
  <c r="BO9"/>
  <c r="BO65" s="1"/>
  <c r="O8"/>
  <c r="AE32"/>
  <c r="CG32"/>
  <c r="CA84"/>
  <c r="AA84"/>
  <c r="CB81"/>
  <c r="AB81"/>
  <c r="X80"/>
  <c r="CA72"/>
  <c r="AA72"/>
  <c r="BR98"/>
  <c r="BP98"/>
  <c r="CB60"/>
  <c r="AB60"/>
  <c r="CB52"/>
  <c r="AB52"/>
  <c r="CA44"/>
  <c r="AA44"/>
  <c r="CA43"/>
  <c r="AA43"/>
  <c r="CA83"/>
  <c r="AA83"/>
  <c r="BV37"/>
  <c r="T36"/>
  <c r="CB38"/>
  <c r="AB38"/>
  <c r="X37"/>
  <c r="BY38"/>
  <c r="CA38" s="1"/>
  <c r="BS37"/>
  <c r="BS36" s="1"/>
  <c r="BS76" s="1"/>
  <c r="BS66" s="1"/>
  <c r="CL54"/>
  <c r="CF46"/>
  <c r="CF36" s="1"/>
  <c r="AF44"/>
  <c r="CH44"/>
  <c r="CH43"/>
  <c r="AF43"/>
  <c r="Q8"/>
  <c r="BZ8"/>
  <c r="BZ63" s="1"/>
  <c r="BZ64" s="1"/>
  <c r="BB28"/>
  <c r="F26"/>
  <c r="BB26" s="1"/>
  <c r="BB10"/>
  <c r="F9"/>
  <c r="AP8"/>
  <c r="CA71"/>
  <c r="AA71"/>
  <c r="W70"/>
  <c r="CA70" s="1"/>
  <c r="BO98"/>
  <c r="BQ98"/>
  <c r="CA85"/>
  <c r="AA85"/>
  <c r="CA82"/>
  <c r="AA82"/>
  <c r="BY73"/>
  <c r="CE74"/>
  <c r="CB83"/>
  <c r="AB83"/>
  <c r="CA81"/>
  <c r="AA81"/>
  <c r="W80"/>
  <c r="AF72"/>
  <c r="CH72"/>
  <c r="AE69"/>
  <c r="CG69"/>
  <c r="CF81"/>
  <c r="BZ80"/>
  <c r="CL74"/>
  <c r="CK71"/>
  <c r="CE70"/>
  <c r="CK68"/>
  <c r="CE67"/>
  <c r="CA60"/>
  <c r="AA60"/>
  <c r="CB27"/>
  <c r="AB27"/>
  <c r="X26"/>
  <c r="CB26" s="1"/>
  <c r="AB21"/>
  <c r="CB21"/>
  <c r="AB16"/>
  <c r="CB16"/>
  <c r="AA54"/>
  <c r="W46"/>
  <c r="CA46" s="1"/>
  <c r="CA54"/>
  <c r="AA38"/>
  <c r="W37"/>
  <c r="AF35"/>
  <c r="CH35"/>
  <c r="CK27"/>
  <c r="CE26"/>
  <c r="CL27"/>
  <c r="CF26"/>
  <c r="CK10"/>
  <c r="CE9"/>
  <c r="CO7"/>
  <c r="CQ7" s="1"/>
  <c r="CM7"/>
  <c r="CP7"/>
  <c r="CR7" s="1"/>
  <c r="CN7"/>
  <c r="AA90"/>
  <c r="CA90"/>
  <c r="CG89"/>
  <c r="AE89"/>
  <c r="CB86"/>
  <c r="AB86"/>
  <c r="CB84"/>
  <c r="AB84"/>
  <c r="CF75"/>
  <c r="CF73" s="1"/>
  <c r="AJ95"/>
  <c r="CN95"/>
  <c r="AJ93"/>
  <c r="CN93"/>
  <c r="CE75"/>
  <c r="X70"/>
  <c r="CB71"/>
  <c r="AB71"/>
  <c r="AJ91"/>
  <c r="CN91"/>
  <c r="CE81"/>
  <c r="BY80"/>
  <c r="AF57"/>
  <c r="CH57"/>
  <c r="CH30"/>
  <c r="AF30"/>
  <c r="CN25"/>
  <c r="AJ25"/>
  <c r="CH20"/>
  <c r="AF20"/>
  <c r="BV73"/>
  <c r="AO30"/>
  <c r="E30" s="1"/>
  <c r="BU38"/>
  <c r="BV70"/>
  <c r="AB77" i="11" l="1"/>
  <c r="BJ123" i="1"/>
  <c r="BH123"/>
  <c r="BI123"/>
  <c r="BG123"/>
  <c r="AA77" i="11"/>
  <c r="BJ91" i="1"/>
  <c r="BH91"/>
  <c r="BI91"/>
  <c r="BH92"/>
  <c r="BH90"/>
  <c r="BG92"/>
  <c r="BG90"/>
  <c r="BJ92"/>
  <c r="BJ90"/>
  <c r="BG91"/>
  <c r="BI92"/>
  <c r="BI90"/>
  <c r="BZ76" i="5"/>
  <c r="BA12"/>
  <c r="DU12"/>
  <c r="BM65"/>
  <c r="DU20"/>
  <c r="AN74" i="9"/>
  <c r="AN75" s="1"/>
  <c r="BA13" i="5"/>
  <c r="DU13"/>
  <c r="DV13"/>
  <c r="O114" i="10"/>
  <c r="P114" s="1"/>
  <c r="Q114" s="1"/>
  <c r="AR114"/>
  <c r="BL115" i="8"/>
  <c r="BN115" s="1"/>
  <c r="AT115"/>
  <c r="CZ115" s="1"/>
  <c r="AH115"/>
  <c r="CN115" s="1"/>
  <c r="AE115"/>
  <c r="BF115"/>
  <c r="BC115"/>
  <c r="AZ115"/>
  <c r="DF115" s="1"/>
  <c r="AK115"/>
  <c r="AN115"/>
  <c r="CT115" s="1"/>
  <c r="AQ115"/>
  <c r="AB115"/>
  <c r="CH115" s="1"/>
  <c r="BJ115"/>
  <c r="AW115"/>
  <c r="BJ76" i="5"/>
  <c r="L66"/>
  <c r="CB70"/>
  <c r="BZ65"/>
  <c r="E24"/>
  <c r="DU24" s="1"/>
  <c r="DV12"/>
  <c r="AQ37" i="9"/>
  <c r="AQ37" i="8"/>
  <c r="AQ37" i="10"/>
  <c r="AJ94" i="11"/>
  <c r="AF91"/>
  <c r="CN91" s="1"/>
  <c r="CN94"/>
  <c r="BL116" i="8"/>
  <c r="BN116" s="1"/>
  <c r="AN116"/>
  <c r="CT116" s="1"/>
  <c r="AB116"/>
  <c r="CH116" s="1"/>
  <c r="AQ116"/>
  <c r="BY116" s="1"/>
  <c r="AT116"/>
  <c r="CZ116" s="1"/>
  <c r="AH116"/>
  <c r="CN116" s="1"/>
  <c r="AE116"/>
  <c r="BM116" s="1"/>
  <c r="BF116"/>
  <c r="BC116"/>
  <c r="CK116" s="1"/>
  <c r="AZ116"/>
  <c r="DF116" s="1"/>
  <c r="AK116"/>
  <c r="BS116" s="1"/>
  <c r="BJ116"/>
  <c r="AW116"/>
  <c r="CE116" s="1"/>
  <c r="AO28" i="5"/>
  <c r="AO26" s="1"/>
  <c r="O114" i="9"/>
  <c r="P114" s="1"/>
  <c r="Q114" s="1"/>
  <c r="AR114"/>
  <c r="CK87" i="11"/>
  <c r="CK77" s="1"/>
  <c r="BH117" i="8"/>
  <c r="DL117"/>
  <c r="Y117"/>
  <c r="Y116"/>
  <c r="Y115"/>
  <c r="CM94" i="11"/>
  <c r="AI94"/>
  <c r="AE91"/>
  <c r="CM91" s="1"/>
  <c r="CR94"/>
  <c r="CL91"/>
  <c r="CQ94"/>
  <c r="CK91"/>
  <c r="AN87" i="10"/>
  <c r="AN77" s="1"/>
  <c r="AF87" i="11"/>
  <c r="CN87" s="1"/>
  <c r="AB87" i="8"/>
  <c r="D77"/>
  <c r="AN87"/>
  <c r="AN77" s="1"/>
  <c r="BY12" i="11"/>
  <c r="BS76"/>
  <c r="BS75"/>
  <c r="M118"/>
  <c r="O114"/>
  <c r="BO114" s="1"/>
  <c r="BZ12"/>
  <c r="BT76"/>
  <c r="BT75"/>
  <c r="BL87" i="10"/>
  <c r="D77"/>
  <c r="AB87"/>
  <c r="BT114" i="11"/>
  <c r="BR118"/>
  <c r="BT118" s="1"/>
  <c r="BX114"/>
  <c r="BW114"/>
  <c r="J114" i="8"/>
  <c r="P114" i="11"/>
  <c r="BP114" s="1"/>
  <c r="N118"/>
  <c r="BQ118"/>
  <c r="BS118" s="1"/>
  <c r="BS114"/>
  <c r="AN87" i="9"/>
  <c r="CZ108" i="11"/>
  <c r="AR108"/>
  <c r="DE112"/>
  <c r="AU112"/>
  <c r="DK112" s="1"/>
  <c r="DE111"/>
  <c r="AU111"/>
  <c r="DK111" s="1"/>
  <c r="DE110"/>
  <c r="AU110"/>
  <c r="DK110" s="1"/>
  <c r="DE109"/>
  <c r="AU109"/>
  <c r="DK109" s="1"/>
  <c r="DF112"/>
  <c r="AV112"/>
  <c r="DL112" s="1"/>
  <c r="DF111"/>
  <c r="AV111"/>
  <c r="DL111" s="1"/>
  <c r="DF110"/>
  <c r="AV110"/>
  <c r="DL110" s="1"/>
  <c r="DF109"/>
  <c r="AV109"/>
  <c r="DL109" s="1"/>
  <c r="CW86"/>
  <c r="CW84" s="1"/>
  <c r="CY83"/>
  <c r="AQ83"/>
  <c r="CS10"/>
  <c r="AI9"/>
  <c r="DC82"/>
  <c r="CW81"/>
  <c r="DD85"/>
  <c r="DC85"/>
  <c r="CY28"/>
  <c r="AQ28"/>
  <c r="AM27"/>
  <c r="CY27" s="1"/>
  <c r="AB75"/>
  <c r="AB76"/>
  <c r="CZ92"/>
  <c r="AR92"/>
  <c r="DC92"/>
  <c r="CZ39"/>
  <c r="AR39"/>
  <c r="AN38"/>
  <c r="DC11"/>
  <c r="CW10"/>
  <c r="CZ55"/>
  <c r="AR55"/>
  <c r="AN47"/>
  <c r="CZ47" s="1"/>
  <c r="CT86"/>
  <c r="AN86"/>
  <c r="CY82"/>
  <c r="AQ82"/>
  <c r="AM81"/>
  <c r="CY81" s="1"/>
  <c r="CS86"/>
  <c r="AM86"/>
  <c r="AM84" s="1"/>
  <c r="CY84" s="1"/>
  <c r="CY85"/>
  <c r="AQ85"/>
  <c r="AF74"/>
  <c r="CN9"/>
  <c r="DC28"/>
  <c r="CW27"/>
  <c r="DM8"/>
  <c r="DK8"/>
  <c r="DD28"/>
  <c r="CX27"/>
  <c r="DN8"/>
  <c r="DL8"/>
  <c r="CY36"/>
  <c r="AQ36"/>
  <c r="CY35"/>
  <c r="AQ35"/>
  <c r="CY34"/>
  <c r="AQ34"/>
  <c r="CY33"/>
  <c r="AQ33"/>
  <c r="CY32"/>
  <c r="AQ32"/>
  <c r="CY31"/>
  <c r="AQ31"/>
  <c r="CY30"/>
  <c r="AQ30"/>
  <c r="CZ53"/>
  <c r="AR53"/>
  <c r="CZ45"/>
  <c r="AR45"/>
  <c r="CZ44"/>
  <c r="AR44"/>
  <c r="CZ43"/>
  <c r="AR43"/>
  <c r="CZ42"/>
  <c r="AR42"/>
  <c r="CZ40"/>
  <c r="AR40"/>
  <c r="CS38"/>
  <c r="AI37"/>
  <c r="CS37" s="1"/>
  <c r="CZ79"/>
  <c r="AR79"/>
  <c r="AN78"/>
  <c r="CR9"/>
  <c r="CR74" s="1"/>
  <c r="CY61"/>
  <c r="AQ61"/>
  <c r="CY58"/>
  <c r="AQ58"/>
  <c r="CY56"/>
  <c r="AQ56"/>
  <c r="CY53"/>
  <c r="AQ53"/>
  <c r="CY45"/>
  <c r="AQ45"/>
  <c r="CY44"/>
  <c r="AQ44"/>
  <c r="CY43"/>
  <c r="AQ43"/>
  <c r="CY42"/>
  <c r="AQ42"/>
  <c r="CY40"/>
  <c r="AQ40"/>
  <c r="CZ29"/>
  <c r="AR29"/>
  <c r="CZ85"/>
  <c r="AR85"/>
  <c r="AN84"/>
  <c r="CZ84" s="1"/>
  <c r="DE108"/>
  <c r="AU108"/>
  <c r="DK108" s="1"/>
  <c r="DE107"/>
  <c r="AU107"/>
  <c r="DK107" s="1"/>
  <c r="DE106"/>
  <c r="AU106"/>
  <c r="DK106" s="1"/>
  <c r="DE105"/>
  <c r="AU105"/>
  <c r="DK105" s="1"/>
  <c r="DE104"/>
  <c r="AU104"/>
  <c r="DK104" s="1"/>
  <c r="DE103"/>
  <c r="AU103"/>
  <c r="DK103" s="1"/>
  <c r="CY101"/>
  <c r="AQ101"/>
  <c r="CX86"/>
  <c r="CS78"/>
  <c r="CY16"/>
  <c r="AQ16"/>
  <c r="CY15"/>
  <c r="AQ15"/>
  <c r="CZ11"/>
  <c r="AR11"/>
  <c r="AN10"/>
  <c r="AE87"/>
  <c r="CY11"/>
  <c r="AQ11"/>
  <c r="AM10"/>
  <c r="CY26"/>
  <c r="AQ26"/>
  <c r="CY25"/>
  <c r="AQ25"/>
  <c r="CY24"/>
  <c r="AQ24"/>
  <c r="CY23"/>
  <c r="AQ23"/>
  <c r="CY22"/>
  <c r="AQ22"/>
  <c r="CY21"/>
  <c r="AQ21"/>
  <c r="CY20"/>
  <c r="AQ20"/>
  <c r="CY19"/>
  <c r="AQ19"/>
  <c r="CY18"/>
  <c r="AQ18"/>
  <c r="CY17"/>
  <c r="AQ17"/>
  <c r="CY14"/>
  <c r="AQ14"/>
  <c r="CY13"/>
  <c r="AQ13"/>
  <c r="CY12"/>
  <c r="AQ12"/>
  <c r="CZ26"/>
  <c r="AR26"/>
  <c r="CZ25"/>
  <c r="AR25"/>
  <c r="CZ24"/>
  <c r="AR24"/>
  <c r="CZ23"/>
  <c r="AR23"/>
  <c r="CZ22"/>
  <c r="AR22"/>
  <c r="CZ21"/>
  <c r="AR21"/>
  <c r="CZ20"/>
  <c r="AR20"/>
  <c r="CZ19"/>
  <c r="AR19"/>
  <c r="CZ18"/>
  <c r="AR18"/>
  <c r="CZ17"/>
  <c r="AR17"/>
  <c r="CZ14"/>
  <c r="AR14"/>
  <c r="CZ13"/>
  <c r="AR13"/>
  <c r="CZ12"/>
  <c r="AR12"/>
  <c r="CT101"/>
  <c r="AN101"/>
  <c r="CZ93"/>
  <c r="AR93"/>
  <c r="DJ55"/>
  <c r="DJ47" s="1"/>
  <c r="DD47"/>
  <c r="DD39"/>
  <c r="CX38"/>
  <c r="CX37" s="1"/>
  <c r="CY92"/>
  <c r="AQ92"/>
  <c r="AA75"/>
  <c r="AA76"/>
  <c r="CZ28"/>
  <c r="AR28"/>
  <c r="AN27"/>
  <c r="CZ27" s="1"/>
  <c r="CT38"/>
  <c r="AJ37"/>
  <c r="CT37" s="1"/>
  <c r="CZ82"/>
  <c r="AR82"/>
  <c r="AN81"/>
  <c r="CZ81" s="1"/>
  <c r="CQ9"/>
  <c r="CQ74" s="1"/>
  <c r="AE74"/>
  <c r="CM9"/>
  <c r="CY39"/>
  <c r="AQ39"/>
  <c r="AM38"/>
  <c r="CY80"/>
  <c r="AQ80"/>
  <c r="CZ83"/>
  <c r="AR83"/>
  <c r="CZ80"/>
  <c r="AR80"/>
  <c r="CZ61"/>
  <c r="AR61"/>
  <c r="CZ58"/>
  <c r="AR58"/>
  <c r="CZ56"/>
  <c r="AR56"/>
  <c r="DF102"/>
  <c r="AV102"/>
  <c r="DL102" s="1"/>
  <c r="CZ100"/>
  <c r="AR100"/>
  <c r="CZ99"/>
  <c r="AR99"/>
  <c r="CZ98"/>
  <c r="AR98"/>
  <c r="CZ97"/>
  <c r="AR97"/>
  <c r="CZ96"/>
  <c r="AR96"/>
  <c r="CZ95"/>
  <c r="AR95"/>
  <c r="DE102"/>
  <c r="AU102"/>
  <c r="DK102" s="1"/>
  <c r="CY100"/>
  <c r="AQ100"/>
  <c r="CY99"/>
  <c r="AQ99"/>
  <c r="CY98"/>
  <c r="AQ98"/>
  <c r="CY97"/>
  <c r="AQ97"/>
  <c r="CY96"/>
  <c r="AQ96"/>
  <c r="CY95"/>
  <c r="AQ95"/>
  <c r="DF107"/>
  <c r="AV107"/>
  <c r="DL107" s="1"/>
  <c r="DF106"/>
  <c r="AV106"/>
  <c r="DL106" s="1"/>
  <c r="DF105"/>
  <c r="AV105"/>
  <c r="DL105" s="1"/>
  <c r="DF104"/>
  <c r="AV104"/>
  <c r="DL104" s="1"/>
  <c r="DF103"/>
  <c r="AV103"/>
  <c r="DL103" s="1"/>
  <c r="CY93"/>
  <c r="AQ93"/>
  <c r="CT78"/>
  <c r="DD82"/>
  <c r="CX81"/>
  <c r="DD79"/>
  <c r="CX78"/>
  <c r="DD11"/>
  <c r="CX10"/>
  <c r="DI55"/>
  <c r="DI47" s="1"/>
  <c r="DC47"/>
  <c r="DC39"/>
  <c r="CW38"/>
  <c r="CW37" s="1"/>
  <c r="DC79"/>
  <c r="CW78"/>
  <c r="DD92"/>
  <c r="CY55"/>
  <c r="AQ55"/>
  <c r="AM47"/>
  <c r="CY47" s="1"/>
  <c r="CY79"/>
  <c r="AQ79"/>
  <c r="AM78"/>
  <c r="CZ36"/>
  <c r="AR36"/>
  <c r="CZ35"/>
  <c r="AR35"/>
  <c r="CZ34"/>
  <c r="AR34"/>
  <c r="CZ33"/>
  <c r="AR33"/>
  <c r="CZ32"/>
  <c r="AR32"/>
  <c r="CZ31"/>
  <c r="AR31"/>
  <c r="CZ30"/>
  <c r="AR30"/>
  <c r="CY29"/>
  <c r="AQ29"/>
  <c r="CT10"/>
  <c r="AJ9"/>
  <c r="CQ84"/>
  <c r="AI84"/>
  <c r="CS84" s="1"/>
  <c r="AJ84"/>
  <c r="CT84" s="1"/>
  <c r="CL87"/>
  <c r="CL77" s="1"/>
  <c r="AW92" i="10"/>
  <c r="AT91"/>
  <c r="AR39"/>
  <c r="Q39"/>
  <c r="O38"/>
  <c r="AO10"/>
  <c r="M9"/>
  <c r="AR56"/>
  <c r="Q56"/>
  <c r="AR92"/>
  <c r="Q92"/>
  <c r="O91"/>
  <c r="AR91" s="1"/>
  <c r="AQ9"/>
  <c r="AR94"/>
  <c r="Q94"/>
  <c r="AL37"/>
  <c r="K87"/>
  <c r="AR40"/>
  <c r="Q40"/>
  <c r="AR53"/>
  <c r="Q53"/>
  <c r="AR58"/>
  <c r="Q58"/>
  <c r="AR61"/>
  <c r="Q61"/>
  <c r="AW39"/>
  <c r="AT38"/>
  <c r="AW55"/>
  <c r="AT47"/>
  <c r="AW79"/>
  <c r="AT78"/>
  <c r="AW82"/>
  <c r="AT81"/>
  <c r="AW85"/>
  <c r="AR13"/>
  <c r="Q13"/>
  <c r="AR15"/>
  <c r="Q15"/>
  <c r="AR17"/>
  <c r="Q17"/>
  <c r="AR19"/>
  <c r="Q19"/>
  <c r="AR21"/>
  <c r="Q21"/>
  <c r="AR23"/>
  <c r="Q23"/>
  <c r="AR25"/>
  <c r="Q25"/>
  <c r="AI87"/>
  <c r="I77"/>
  <c r="AO78"/>
  <c r="AP114"/>
  <c r="AQ114" s="1"/>
  <c r="AR42"/>
  <c r="Q42"/>
  <c r="AR43"/>
  <c r="Q43"/>
  <c r="AR44"/>
  <c r="Q44"/>
  <c r="AR45"/>
  <c r="Q45"/>
  <c r="AO38"/>
  <c r="M37"/>
  <c r="AR11"/>
  <c r="Q11"/>
  <c r="O10"/>
  <c r="AR80"/>
  <c r="Q80"/>
  <c r="AW28"/>
  <c r="AT27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12"/>
  <c r="Q12"/>
  <c r="AR14"/>
  <c r="Q14"/>
  <c r="AR16"/>
  <c r="Q16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K74"/>
  <c r="AL9"/>
  <c r="AR55"/>
  <c r="Q55"/>
  <c r="O47"/>
  <c r="AR47" s="1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28"/>
  <c r="AR30"/>
  <c r="Q30"/>
  <c r="AR32"/>
  <c r="Q32"/>
  <c r="AR34"/>
  <c r="Q34"/>
  <c r="AR36"/>
  <c r="Q36"/>
  <c r="AR82"/>
  <c r="Q82"/>
  <c r="O81"/>
  <c r="AR81" s="1"/>
  <c r="AQ84"/>
  <c r="AN74"/>
  <c r="AN77" i="9"/>
  <c r="AW39"/>
  <c r="AT38"/>
  <c r="AW55"/>
  <c r="AT47"/>
  <c r="AW79"/>
  <c r="AT78"/>
  <c r="AW82"/>
  <c r="AT81"/>
  <c r="AW85"/>
  <c r="AR13"/>
  <c r="Q13"/>
  <c r="AR17"/>
  <c r="Q17"/>
  <c r="AR19"/>
  <c r="Q19"/>
  <c r="AR21"/>
  <c r="Q21"/>
  <c r="AR23"/>
  <c r="Q23"/>
  <c r="AR25"/>
  <c r="Q25"/>
  <c r="AW92"/>
  <c r="AT91"/>
  <c r="AR39"/>
  <c r="Q39"/>
  <c r="O38"/>
  <c r="AR30"/>
  <c r="Q30"/>
  <c r="AR32"/>
  <c r="Q32"/>
  <c r="AR34"/>
  <c r="Q34"/>
  <c r="AR36"/>
  <c r="Q36"/>
  <c r="AR82"/>
  <c r="Q82"/>
  <c r="O81"/>
  <c r="AR81" s="1"/>
  <c r="K74"/>
  <c r="AL9"/>
  <c r="AR55"/>
  <c r="Q55"/>
  <c r="O47"/>
  <c r="AR47" s="1"/>
  <c r="AO38"/>
  <c r="M37"/>
  <c r="AM118"/>
  <c r="AN118" s="1"/>
  <c r="AP114"/>
  <c r="AQ114" s="1"/>
  <c r="AR42"/>
  <c r="Q42"/>
  <c r="AR43"/>
  <c r="Q43"/>
  <c r="AR44"/>
  <c r="Q44"/>
  <c r="AR45"/>
  <c r="Q45"/>
  <c r="AW28"/>
  <c r="AT27"/>
  <c r="AR80"/>
  <c r="Q80"/>
  <c r="AO10"/>
  <c r="M9"/>
  <c r="AR56"/>
  <c r="Q56"/>
  <c r="AR12"/>
  <c r="Q12"/>
  <c r="AR14"/>
  <c r="Q14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AQ9"/>
  <c r="AQ74" s="1"/>
  <c r="AQ75" s="1"/>
  <c r="AU15"/>
  <c r="S15"/>
  <c r="AU16"/>
  <c r="S16"/>
  <c r="AR94"/>
  <c r="Q94"/>
  <c r="AI87"/>
  <c r="I77"/>
  <c r="AO78"/>
  <c r="AN76"/>
  <c r="AR92"/>
  <c r="Q92"/>
  <c r="O91"/>
  <c r="AR91" s="1"/>
  <c r="AR11"/>
  <c r="Q11"/>
  <c r="O10"/>
  <c r="AL37"/>
  <c r="K87"/>
  <c r="AR40"/>
  <c r="Q40"/>
  <c r="AR53"/>
  <c r="Q53"/>
  <c r="AR58"/>
  <c r="Q58"/>
  <c r="AR61"/>
  <c r="Q61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R79" i="8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Y8"/>
  <c r="AZ8" s="1"/>
  <c r="AX8"/>
  <c r="AW28"/>
  <c r="AT27"/>
  <c r="K74"/>
  <c r="AL9"/>
  <c r="AL37"/>
  <c r="K87"/>
  <c r="AR40"/>
  <c r="Q40"/>
  <c r="AR53"/>
  <c r="Q53"/>
  <c r="AR58"/>
  <c r="Q58"/>
  <c r="AR61"/>
  <c r="Q61"/>
  <c r="AR82"/>
  <c r="Q82"/>
  <c r="O81"/>
  <c r="AR81" s="1"/>
  <c r="AR80"/>
  <c r="Q80"/>
  <c r="AW11"/>
  <c r="AT10"/>
  <c r="AR55"/>
  <c r="Q55"/>
  <c r="O47"/>
  <c r="AR47" s="1"/>
  <c r="AO10"/>
  <c r="M9"/>
  <c r="AR39"/>
  <c r="Q39"/>
  <c r="O38"/>
  <c r="AR25"/>
  <c r="Q25"/>
  <c r="AR26"/>
  <c r="Q26"/>
  <c r="AN74"/>
  <c r="I75"/>
  <c r="I76"/>
  <c r="AR28"/>
  <c r="Q28"/>
  <c r="O27"/>
  <c r="AR27" s="1"/>
  <c r="AI87"/>
  <c r="I77"/>
  <c r="AO78"/>
  <c r="AR56"/>
  <c r="Q56"/>
  <c r="AW39"/>
  <c r="AT38"/>
  <c r="AW55"/>
  <c r="AT47"/>
  <c r="AW79"/>
  <c r="AT78"/>
  <c r="AW82"/>
  <c r="AT81"/>
  <c r="AW85"/>
  <c r="AR12"/>
  <c r="Q12"/>
  <c r="AR13"/>
  <c r="Q13"/>
  <c r="AR14"/>
  <c r="Q14"/>
  <c r="AR17"/>
  <c r="Q17"/>
  <c r="AR18"/>
  <c r="Q18"/>
  <c r="AR19"/>
  <c r="Q19"/>
  <c r="AR20"/>
  <c r="Q20"/>
  <c r="AR21"/>
  <c r="Q21"/>
  <c r="AR22"/>
  <c r="Q22"/>
  <c r="AR23"/>
  <c r="Q23"/>
  <c r="AR24"/>
  <c r="Q24"/>
  <c r="AW92"/>
  <c r="AT91"/>
  <c r="AR85"/>
  <c r="Q85"/>
  <c r="O84"/>
  <c r="AR84" s="1"/>
  <c r="AR86"/>
  <c r="Q86"/>
  <c r="AM118"/>
  <c r="AN118" s="1"/>
  <c r="AP114"/>
  <c r="AQ114" s="1"/>
  <c r="AR94"/>
  <c r="Q94"/>
  <c r="AR42"/>
  <c r="Q42"/>
  <c r="AR43"/>
  <c r="Q43"/>
  <c r="AR44"/>
  <c r="Q44"/>
  <c r="AR45"/>
  <c r="Q45"/>
  <c r="AR29"/>
  <c r="Q29"/>
  <c r="AR30"/>
  <c r="Q30"/>
  <c r="AR31"/>
  <c r="Q31"/>
  <c r="AR32"/>
  <c r="Q32"/>
  <c r="AR33"/>
  <c r="Q33"/>
  <c r="AR34"/>
  <c r="Q34"/>
  <c r="AR35"/>
  <c r="Q35"/>
  <c r="AR36"/>
  <c r="Q36"/>
  <c r="AR92"/>
  <c r="Q92"/>
  <c r="O91"/>
  <c r="AR91" s="1"/>
  <c r="AQ9"/>
  <c r="AU15"/>
  <c r="S15"/>
  <c r="AU16"/>
  <c r="S16"/>
  <c r="AR11"/>
  <c r="Q11"/>
  <c r="O10"/>
  <c r="AO38"/>
  <c r="M37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DU30" i="5"/>
  <c r="BA30"/>
  <c r="DV30"/>
  <c r="DU25"/>
  <c r="DV25"/>
  <c r="BA25"/>
  <c r="CN20"/>
  <c r="AJ20"/>
  <c r="CT25"/>
  <c r="AN25"/>
  <c r="CN30"/>
  <c r="AJ30"/>
  <c r="AB70"/>
  <c r="CH71"/>
  <c r="AF71"/>
  <c r="CT93"/>
  <c r="AN93"/>
  <c r="CT95"/>
  <c r="AN95"/>
  <c r="CG90"/>
  <c r="AE90"/>
  <c r="CV7"/>
  <c r="CX7" s="1"/>
  <c r="CT7"/>
  <c r="CU7"/>
  <c r="CW7" s="1"/>
  <c r="CS7"/>
  <c r="CQ10"/>
  <c r="CK9"/>
  <c r="CR27"/>
  <c r="CL26"/>
  <c r="CQ27"/>
  <c r="CK26"/>
  <c r="AJ35"/>
  <c r="CN35"/>
  <c r="AA37"/>
  <c r="AE38"/>
  <c r="AA46"/>
  <c r="CG46" s="1"/>
  <c r="CG54"/>
  <c r="AE54"/>
  <c r="AF16"/>
  <c r="CH16"/>
  <c r="AF21"/>
  <c r="CH21"/>
  <c r="CH27"/>
  <c r="AF27"/>
  <c r="AB26"/>
  <c r="CH26" s="1"/>
  <c r="CG60"/>
  <c r="AE60"/>
  <c r="CG71"/>
  <c r="AE71"/>
  <c r="AA70"/>
  <c r="CG70" s="1"/>
  <c r="AP63"/>
  <c r="AP76"/>
  <c r="AP66" s="1"/>
  <c r="F99"/>
  <c r="BB9"/>
  <c r="BB65" s="1"/>
  <c r="F8"/>
  <c r="Q63"/>
  <c r="Q76"/>
  <c r="Q66" s="1"/>
  <c r="CN43"/>
  <c r="AJ43"/>
  <c r="CB37"/>
  <c r="X36"/>
  <c r="BR99"/>
  <c r="BT98"/>
  <c r="CH81"/>
  <c r="AB80"/>
  <c r="AF81"/>
  <c r="CG84"/>
  <c r="AE84"/>
  <c r="O63"/>
  <c r="BO8"/>
  <c r="CG13"/>
  <c r="AE13"/>
  <c r="CA14"/>
  <c r="AA14"/>
  <c r="CH18"/>
  <c r="AF18"/>
  <c r="CA21"/>
  <c r="AA21"/>
  <c r="CH23"/>
  <c r="AF23"/>
  <c r="CN68"/>
  <c r="AJ68"/>
  <c r="CA67"/>
  <c r="AN24"/>
  <c r="CT24"/>
  <c r="CX38"/>
  <c r="CR37"/>
  <c r="AJ41"/>
  <c r="CN41"/>
  <c r="CH55"/>
  <c r="AF55"/>
  <c r="K64"/>
  <c r="K65"/>
  <c r="AJ13"/>
  <c r="CN13"/>
  <c r="AE34"/>
  <c r="CG34"/>
  <c r="CF8"/>
  <c r="CF63" s="1"/>
  <c r="CF64" s="1"/>
  <c r="M64"/>
  <c r="M65"/>
  <c r="U8"/>
  <c r="CG11"/>
  <c r="AE11"/>
  <c r="CA12"/>
  <c r="AA12"/>
  <c r="AF17"/>
  <c r="CH17"/>
  <c r="AF22"/>
  <c r="CH22"/>
  <c r="CH75"/>
  <c r="AF75"/>
  <c r="AL64"/>
  <c r="AL65"/>
  <c r="CA10"/>
  <c r="AA10"/>
  <c r="W9"/>
  <c r="AB9"/>
  <c r="CH10"/>
  <c r="AF10"/>
  <c r="CB9"/>
  <c r="CB65" s="1"/>
  <c r="X8"/>
  <c r="AI52"/>
  <c r="CM52"/>
  <c r="CH74"/>
  <c r="AF74"/>
  <c r="AB73"/>
  <c r="CH73" s="1"/>
  <c r="CA80"/>
  <c r="E19"/>
  <c r="BU37"/>
  <c r="BZ66"/>
  <c r="AK14"/>
  <c r="AO14" s="1"/>
  <c r="AJ57"/>
  <c r="CN57"/>
  <c r="CK81"/>
  <c r="CE80"/>
  <c r="AN91"/>
  <c r="CT91"/>
  <c r="CK75"/>
  <c r="CL75"/>
  <c r="CL73" s="1"/>
  <c r="CH84"/>
  <c r="AF84"/>
  <c r="CH86"/>
  <c r="AF86"/>
  <c r="CM89"/>
  <c r="AI89"/>
  <c r="CE8"/>
  <c r="W36"/>
  <c r="CQ68"/>
  <c r="CK67"/>
  <c r="CQ71"/>
  <c r="CK70"/>
  <c r="CR74"/>
  <c r="CL81"/>
  <c r="CF80"/>
  <c r="CM69"/>
  <c r="AI69"/>
  <c r="AJ72"/>
  <c r="CN72"/>
  <c r="AE81"/>
  <c r="CG81"/>
  <c r="AA80"/>
  <c r="CG80" s="1"/>
  <c r="CH83"/>
  <c r="AF83"/>
  <c r="CE73"/>
  <c r="CK74"/>
  <c r="CG82"/>
  <c r="AE82"/>
  <c r="CG85"/>
  <c r="AE85"/>
  <c r="BQ99"/>
  <c r="BS98"/>
  <c r="CN44"/>
  <c r="AJ44"/>
  <c r="CR54"/>
  <c r="CL46"/>
  <c r="CE38"/>
  <c r="BY37"/>
  <c r="BY36" s="1"/>
  <c r="BY76" s="1"/>
  <c r="BY66" s="1"/>
  <c r="AF38"/>
  <c r="CH38"/>
  <c r="AB37"/>
  <c r="BV36"/>
  <c r="T76"/>
  <c r="CG83"/>
  <c r="AE83"/>
  <c r="CG43"/>
  <c r="AE43"/>
  <c r="CG44"/>
  <c r="AE44"/>
  <c r="CH52"/>
  <c r="AF52"/>
  <c r="CH60"/>
  <c r="AF60"/>
  <c r="CG72"/>
  <c r="AE72"/>
  <c r="AI32"/>
  <c r="CM32"/>
  <c r="T63"/>
  <c r="BV8"/>
  <c r="P64"/>
  <c r="P65"/>
  <c r="CA18"/>
  <c r="AA18"/>
  <c r="CG27"/>
  <c r="AE27"/>
  <c r="AA26"/>
  <c r="CG26" s="1"/>
  <c r="CH67"/>
  <c r="CH54"/>
  <c r="AF54"/>
  <c r="AB46"/>
  <c r="CH46" s="1"/>
  <c r="AA73"/>
  <c r="CG73" s="1"/>
  <c r="CG74"/>
  <c r="AE74"/>
  <c r="CG68"/>
  <c r="AE68"/>
  <c r="AA67"/>
  <c r="CH82"/>
  <c r="AF82"/>
  <c r="CH85"/>
  <c r="AF85"/>
  <c r="CN87"/>
  <c r="AJ87"/>
  <c r="CT88"/>
  <c r="AN88"/>
  <c r="CG86"/>
  <c r="AE86"/>
  <c r="CS88"/>
  <c r="AM88"/>
  <c r="CT90"/>
  <c r="AN90"/>
  <c r="CT96"/>
  <c r="AN96"/>
  <c r="CG111"/>
  <c r="AE111"/>
  <c r="AK17"/>
  <c r="CG28"/>
  <c r="AE28"/>
  <c r="AA19"/>
  <c r="CA19"/>
  <c r="CH12"/>
  <c r="AF12"/>
  <c r="CA15"/>
  <c r="AA15"/>
  <c r="CA17"/>
  <c r="AA17"/>
  <c r="CA22"/>
  <c r="AA22"/>
  <c r="CG30"/>
  <c r="AE30"/>
  <c r="CH31"/>
  <c r="AF31"/>
  <c r="CH32"/>
  <c r="AF32"/>
  <c r="CG33"/>
  <c r="AE33"/>
  <c r="CG35"/>
  <c r="AE35"/>
  <c r="CG41"/>
  <c r="AE41"/>
  <c r="CH42"/>
  <c r="AF42"/>
  <c r="CK46"/>
  <c r="CQ54"/>
  <c r="CG55"/>
  <c r="AE55"/>
  <c r="CH19"/>
  <c r="AF19"/>
  <c r="CG24"/>
  <c r="AE24"/>
  <c r="CN28"/>
  <c r="AJ28"/>
  <c r="CH29"/>
  <c r="AF29"/>
  <c r="CG31"/>
  <c r="AE31"/>
  <c r="CH33"/>
  <c r="AF33"/>
  <c r="BP76"/>
  <c r="P66"/>
  <c r="CH69"/>
  <c r="AF69"/>
  <c r="BU36"/>
  <c r="CG29"/>
  <c r="AE29"/>
  <c r="CH39"/>
  <c r="AF39"/>
  <c r="CG16"/>
  <c r="AE16"/>
  <c r="CG23"/>
  <c r="AE23"/>
  <c r="CG57"/>
  <c r="AE57"/>
  <c r="CG25"/>
  <c r="AE25"/>
  <c r="CA20"/>
  <c r="AA20"/>
  <c r="CL9"/>
  <c r="CR10"/>
  <c r="CH11"/>
  <c r="AF11"/>
  <c r="AG10"/>
  <c r="AK10" s="1"/>
  <c r="Y9"/>
  <c r="CG75"/>
  <c r="AE75"/>
  <c r="CA87"/>
  <c r="AA87"/>
  <c r="CM91"/>
  <c r="AI91"/>
  <c r="CN89"/>
  <c r="AJ89"/>
  <c r="CT92"/>
  <c r="AN92"/>
  <c r="CT94"/>
  <c r="AN94"/>
  <c r="CM92"/>
  <c r="AI92"/>
  <c r="CM93"/>
  <c r="AI93"/>
  <c r="CM94"/>
  <c r="AI94"/>
  <c r="CM95"/>
  <c r="AI95"/>
  <c r="CM96"/>
  <c r="AI96"/>
  <c r="CH111"/>
  <c r="AF111"/>
  <c r="BU9"/>
  <c r="BU65" s="1"/>
  <c r="S8"/>
  <c r="CH34"/>
  <c r="AF34"/>
  <c r="CG39"/>
  <c r="AE39"/>
  <c r="CG42"/>
  <c r="AE42"/>
  <c r="CF70"/>
  <c r="CL71"/>
  <c r="CB80"/>
  <c r="CA73"/>
  <c r="AO17"/>
  <c r="E17" s="1"/>
  <c r="BS63"/>
  <c r="CL36"/>
  <c r="BY63"/>
  <c r="O76"/>
  <c r="CR87" i="11" l="1"/>
  <c r="CR77" s="1"/>
  <c r="DV24" i="5"/>
  <c r="BA24"/>
  <c r="AQ74" i="10"/>
  <c r="AQ75" s="1"/>
  <c r="CT94" i="11"/>
  <c r="AJ91"/>
  <c r="CT91" s="1"/>
  <c r="AN94"/>
  <c r="CF76" i="5"/>
  <c r="CF66" s="1"/>
  <c r="AF77" i="11"/>
  <c r="DL115" i="8"/>
  <c r="BH115"/>
  <c r="E28" i="5"/>
  <c r="BA28" s="1"/>
  <c r="AQ74" i="8"/>
  <c r="AQ75" s="1"/>
  <c r="AQ87" i="10"/>
  <c r="BE179" i="1"/>
  <c r="DL116" i="8"/>
  <c r="BH116"/>
  <c r="AA115"/>
  <c r="AA116"/>
  <c r="CX94" i="11"/>
  <c r="CR91"/>
  <c r="CS94"/>
  <c r="AM94"/>
  <c r="AI91"/>
  <c r="CS91" s="1"/>
  <c r="CW94"/>
  <c r="CQ91"/>
  <c r="AQ87" i="9"/>
  <c r="AQ77" s="1"/>
  <c r="AQ76"/>
  <c r="AQ77" i="10"/>
  <c r="R114" i="11"/>
  <c r="Q114"/>
  <c r="K114" i="8"/>
  <c r="AO114" s="1"/>
  <c r="BY114" i="11"/>
  <c r="BW118"/>
  <c r="BY118" s="1"/>
  <c r="CE12"/>
  <c r="BY75"/>
  <c r="BY76"/>
  <c r="CD114"/>
  <c r="CC114"/>
  <c r="BX118"/>
  <c r="BZ118" s="1"/>
  <c r="BZ114"/>
  <c r="CF12"/>
  <c r="BZ75"/>
  <c r="BZ76"/>
  <c r="DE29"/>
  <c r="AU29"/>
  <c r="DK29" s="1"/>
  <c r="DF30"/>
  <c r="AV30"/>
  <c r="DL30" s="1"/>
  <c r="DF31"/>
  <c r="AV31"/>
  <c r="DL31" s="1"/>
  <c r="DF32"/>
  <c r="AV32"/>
  <c r="DL32" s="1"/>
  <c r="DF33"/>
  <c r="AV33"/>
  <c r="DL33" s="1"/>
  <c r="DF34"/>
  <c r="AV34"/>
  <c r="DL34" s="1"/>
  <c r="DF35"/>
  <c r="AV35"/>
  <c r="DL35" s="1"/>
  <c r="DF36"/>
  <c r="AV36"/>
  <c r="DL36" s="1"/>
  <c r="CY78"/>
  <c r="DE55"/>
  <c r="AU55"/>
  <c r="AQ47"/>
  <c r="DE47" s="1"/>
  <c r="CX9"/>
  <c r="CX74" s="1"/>
  <c r="DE93"/>
  <c r="AU93"/>
  <c r="DK93" s="1"/>
  <c r="DE95"/>
  <c r="AU95"/>
  <c r="DK95" s="1"/>
  <c r="DE96"/>
  <c r="AU96"/>
  <c r="DK96" s="1"/>
  <c r="DE97"/>
  <c r="AU97"/>
  <c r="DK97" s="1"/>
  <c r="DE98"/>
  <c r="AU98"/>
  <c r="DK98" s="1"/>
  <c r="DE99"/>
  <c r="AU99"/>
  <c r="DK99" s="1"/>
  <c r="DE100"/>
  <c r="AU100"/>
  <c r="DK100" s="1"/>
  <c r="DF95"/>
  <c r="AV95"/>
  <c r="DL95" s="1"/>
  <c r="DF96"/>
  <c r="AV96"/>
  <c r="DL96" s="1"/>
  <c r="DF97"/>
  <c r="AV97"/>
  <c r="DL97" s="1"/>
  <c r="DF98"/>
  <c r="AV98"/>
  <c r="DL98" s="1"/>
  <c r="DF99"/>
  <c r="AV99"/>
  <c r="DL99" s="1"/>
  <c r="DF100"/>
  <c r="AV100"/>
  <c r="DL100" s="1"/>
  <c r="DF56"/>
  <c r="AV56"/>
  <c r="DL56" s="1"/>
  <c r="DF58"/>
  <c r="AV58"/>
  <c r="DL58" s="1"/>
  <c r="DF61"/>
  <c r="AV61"/>
  <c r="DL61" s="1"/>
  <c r="DF80"/>
  <c r="AV80"/>
  <c r="DL80" s="1"/>
  <c r="DF83"/>
  <c r="AV83"/>
  <c r="DL83" s="1"/>
  <c r="DE80"/>
  <c r="AU80"/>
  <c r="DK80" s="1"/>
  <c r="CY38"/>
  <c r="AM37"/>
  <c r="CY37" s="1"/>
  <c r="AE75"/>
  <c r="AE76"/>
  <c r="DF82"/>
  <c r="AV82"/>
  <c r="AR81"/>
  <c r="DF81" s="1"/>
  <c r="DE92"/>
  <c r="AU92"/>
  <c r="DF93"/>
  <c r="AV93"/>
  <c r="DL93" s="1"/>
  <c r="CZ101"/>
  <c r="AR101"/>
  <c r="DF12"/>
  <c r="AV12"/>
  <c r="DL12" s="1"/>
  <c r="DF13"/>
  <c r="AV13"/>
  <c r="DL13" s="1"/>
  <c r="DF14"/>
  <c r="AV14"/>
  <c r="DL14" s="1"/>
  <c r="DF17"/>
  <c r="AV17"/>
  <c r="DL17" s="1"/>
  <c r="DF18"/>
  <c r="AV18"/>
  <c r="DL18" s="1"/>
  <c r="DF19"/>
  <c r="AV19"/>
  <c r="DL19" s="1"/>
  <c r="DF20"/>
  <c r="AV20"/>
  <c r="DL20" s="1"/>
  <c r="DF21"/>
  <c r="AV21"/>
  <c r="DL21" s="1"/>
  <c r="DF22"/>
  <c r="AV22"/>
  <c r="DL22" s="1"/>
  <c r="DF23"/>
  <c r="AV23"/>
  <c r="DL23" s="1"/>
  <c r="DF24"/>
  <c r="AV24"/>
  <c r="DL24" s="1"/>
  <c r="DF25"/>
  <c r="AV25"/>
  <c r="DL25" s="1"/>
  <c r="DF26"/>
  <c r="AV26"/>
  <c r="DL26" s="1"/>
  <c r="DE12"/>
  <c r="AU12"/>
  <c r="DK12" s="1"/>
  <c r="DE13"/>
  <c r="AU13"/>
  <c r="DK13" s="1"/>
  <c r="DE14"/>
  <c r="AU14"/>
  <c r="DK14" s="1"/>
  <c r="DE17"/>
  <c r="AU17"/>
  <c r="DK17" s="1"/>
  <c r="DE18"/>
  <c r="AU18"/>
  <c r="DK18" s="1"/>
  <c r="DE19"/>
  <c r="AU19"/>
  <c r="DK19" s="1"/>
  <c r="DE20"/>
  <c r="AU20"/>
  <c r="DK20" s="1"/>
  <c r="DE21"/>
  <c r="AU21"/>
  <c r="DK21" s="1"/>
  <c r="DE22"/>
  <c r="AU22"/>
  <c r="DK22" s="1"/>
  <c r="DE23"/>
  <c r="AU23"/>
  <c r="DK23" s="1"/>
  <c r="DE24"/>
  <c r="AU24"/>
  <c r="DK24" s="1"/>
  <c r="DE25"/>
  <c r="AU25"/>
  <c r="DK25" s="1"/>
  <c r="DE26"/>
  <c r="AU26"/>
  <c r="DK26" s="1"/>
  <c r="CY10"/>
  <c r="AM9"/>
  <c r="DF11"/>
  <c r="AV11"/>
  <c r="AR10"/>
  <c r="AU15"/>
  <c r="DK15" s="1"/>
  <c r="DE15"/>
  <c r="AU16"/>
  <c r="DK16" s="1"/>
  <c r="DE16"/>
  <c r="DD86"/>
  <c r="DD84" s="1"/>
  <c r="DE101"/>
  <c r="AU101"/>
  <c r="DK101" s="1"/>
  <c r="DF79"/>
  <c r="AV79"/>
  <c r="AR78"/>
  <c r="DF40"/>
  <c r="AV40"/>
  <c r="DL40" s="1"/>
  <c r="DF42"/>
  <c r="AV42"/>
  <c r="DL42" s="1"/>
  <c r="DF43"/>
  <c r="AV43"/>
  <c r="DL43" s="1"/>
  <c r="DF44"/>
  <c r="AV44"/>
  <c r="DL44" s="1"/>
  <c r="DF45"/>
  <c r="AV45"/>
  <c r="DL45" s="1"/>
  <c r="DF53"/>
  <c r="AV53"/>
  <c r="DL53" s="1"/>
  <c r="DE30"/>
  <c r="AU30"/>
  <c r="DK30" s="1"/>
  <c r="DE31"/>
  <c r="AU31"/>
  <c r="DK31" s="1"/>
  <c r="DE32"/>
  <c r="AU32"/>
  <c r="DK32" s="1"/>
  <c r="DE33"/>
  <c r="AU33"/>
  <c r="DK33" s="1"/>
  <c r="DE34"/>
  <c r="AU34"/>
  <c r="DK34" s="1"/>
  <c r="DE35"/>
  <c r="AU35"/>
  <c r="DK35" s="1"/>
  <c r="DE36"/>
  <c r="AU36"/>
  <c r="DK36" s="1"/>
  <c r="DI11"/>
  <c r="DI10" s="1"/>
  <c r="DC10"/>
  <c r="DF39"/>
  <c r="AV39"/>
  <c r="AR38"/>
  <c r="DE28"/>
  <c r="AU28"/>
  <c r="AQ27"/>
  <c r="DE27" s="1"/>
  <c r="AI74"/>
  <c r="CS9"/>
  <c r="CX84"/>
  <c r="CQ87"/>
  <c r="CQ77" s="1"/>
  <c r="AJ74"/>
  <c r="CT9"/>
  <c r="DE79"/>
  <c r="AU79"/>
  <c r="AQ78"/>
  <c r="DJ92"/>
  <c r="DI79"/>
  <c r="DI78" s="1"/>
  <c r="DC78"/>
  <c r="DI39"/>
  <c r="DI38" s="1"/>
  <c r="DI37" s="1"/>
  <c r="DC38"/>
  <c r="DC37" s="1"/>
  <c r="DJ11"/>
  <c r="DJ10" s="1"/>
  <c r="DD10"/>
  <c r="DJ79"/>
  <c r="DJ78" s="1"/>
  <c r="DD78"/>
  <c r="DJ82"/>
  <c r="DJ81" s="1"/>
  <c r="DD81"/>
  <c r="DE39"/>
  <c r="AU39"/>
  <c r="AQ38"/>
  <c r="DF28"/>
  <c r="AV28"/>
  <c r="AR27"/>
  <c r="DF27" s="1"/>
  <c r="DJ39"/>
  <c r="DJ38" s="1"/>
  <c r="DJ37" s="1"/>
  <c r="DD38"/>
  <c r="DD37" s="1"/>
  <c r="DE11"/>
  <c r="AU11"/>
  <c r="AQ10"/>
  <c r="CM87"/>
  <c r="AE77"/>
  <c r="CZ10"/>
  <c r="AN9"/>
  <c r="DF85"/>
  <c r="AV85"/>
  <c r="DF29"/>
  <c r="AV29"/>
  <c r="DL29" s="1"/>
  <c r="DE40"/>
  <c r="AU40"/>
  <c r="DK40" s="1"/>
  <c r="DE42"/>
  <c r="AU42"/>
  <c r="DK42" s="1"/>
  <c r="DE43"/>
  <c r="AU43"/>
  <c r="DK43" s="1"/>
  <c r="DE44"/>
  <c r="AU44"/>
  <c r="DK44" s="1"/>
  <c r="DE45"/>
  <c r="AU45"/>
  <c r="DK45" s="1"/>
  <c r="DE53"/>
  <c r="AU53"/>
  <c r="DK53" s="1"/>
  <c r="DE56"/>
  <c r="AU56"/>
  <c r="DK56" s="1"/>
  <c r="DE58"/>
  <c r="AU58"/>
  <c r="DK58" s="1"/>
  <c r="DE61"/>
  <c r="AU61"/>
  <c r="DK61" s="1"/>
  <c r="CZ78"/>
  <c r="DJ28"/>
  <c r="DJ27" s="1"/>
  <c r="DD27"/>
  <c r="DI28"/>
  <c r="DI27" s="1"/>
  <c r="DC27"/>
  <c r="AF75"/>
  <c r="AF76"/>
  <c r="DE85"/>
  <c r="AU85"/>
  <c r="CY86"/>
  <c r="AQ86"/>
  <c r="AQ84" s="1"/>
  <c r="DE84" s="1"/>
  <c r="DE82"/>
  <c r="AU82"/>
  <c r="AQ81"/>
  <c r="DE81" s="1"/>
  <c r="CZ86"/>
  <c r="AR86"/>
  <c r="DF55"/>
  <c r="AV55"/>
  <c r="AR47"/>
  <c r="DF47" s="1"/>
  <c r="CW9"/>
  <c r="CW74" s="1"/>
  <c r="CZ38"/>
  <c r="AN37"/>
  <c r="CZ37" s="1"/>
  <c r="DI92"/>
  <c r="DF92"/>
  <c r="AV92"/>
  <c r="DI85"/>
  <c r="DJ85"/>
  <c r="DI82"/>
  <c r="DI81" s="1"/>
  <c r="DC81"/>
  <c r="DE83"/>
  <c r="AU83"/>
  <c r="DK83" s="1"/>
  <c r="DC86"/>
  <c r="DF108"/>
  <c r="AV108"/>
  <c r="DL108" s="1"/>
  <c r="AI87"/>
  <c r="CS87" s="1"/>
  <c r="AJ87"/>
  <c r="CT87" s="1"/>
  <c r="AN75" i="10"/>
  <c r="AN76"/>
  <c r="AU82"/>
  <c r="S82"/>
  <c r="Q81"/>
  <c r="AU81" s="1"/>
  <c r="AU79"/>
  <c r="S79"/>
  <c r="Q78"/>
  <c r="K75"/>
  <c r="K76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6"/>
  <c r="S16"/>
  <c r="AU14"/>
  <c r="S14"/>
  <c r="AU12"/>
  <c r="S12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U83"/>
  <c r="S83"/>
  <c r="AU28"/>
  <c r="S28"/>
  <c r="Q27"/>
  <c r="AU27" s="1"/>
  <c r="AT9"/>
  <c r="AU80"/>
  <c r="S80"/>
  <c r="AU11"/>
  <c r="S11"/>
  <c r="Q10"/>
  <c r="AO37"/>
  <c r="M87"/>
  <c r="AU45"/>
  <c r="S45"/>
  <c r="AU44"/>
  <c r="S44"/>
  <c r="AU43"/>
  <c r="S43"/>
  <c r="AU42"/>
  <c r="S42"/>
  <c r="AS114"/>
  <c r="AT114" s="1"/>
  <c r="AU114"/>
  <c r="R114"/>
  <c r="S114" s="1"/>
  <c r="AU25"/>
  <c r="S25"/>
  <c r="AU23"/>
  <c r="S23"/>
  <c r="AU21"/>
  <c r="S21"/>
  <c r="AU19"/>
  <c r="S19"/>
  <c r="AU17"/>
  <c r="S17"/>
  <c r="AU15"/>
  <c r="S15"/>
  <c r="AU13"/>
  <c r="S13"/>
  <c r="AU61"/>
  <c r="S61"/>
  <c r="AU58"/>
  <c r="S58"/>
  <c r="AU53"/>
  <c r="S53"/>
  <c r="AU40"/>
  <c r="S40"/>
  <c r="AL87"/>
  <c r="K77"/>
  <c r="AU92"/>
  <c r="S92"/>
  <c r="Q91"/>
  <c r="AU91" s="1"/>
  <c r="AU56"/>
  <c r="S56"/>
  <c r="AR38"/>
  <c r="O37"/>
  <c r="AZ92"/>
  <c r="AW91"/>
  <c r="AT84"/>
  <c r="AT37"/>
  <c r="AT87" s="1"/>
  <c r="AQ76"/>
  <c r="AU36"/>
  <c r="S36"/>
  <c r="AU34"/>
  <c r="S34"/>
  <c r="AU32"/>
  <c r="S32"/>
  <c r="AU30"/>
  <c r="S30"/>
  <c r="AU128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U55"/>
  <c r="S55"/>
  <c r="Q47"/>
  <c r="AU47" s="1"/>
  <c r="AZ11"/>
  <c r="AW10"/>
  <c r="BB8"/>
  <c r="BC8" s="1"/>
  <c r="BA8"/>
  <c r="AZ28"/>
  <c r="AW27"/>
  <c r="AR10"/>
  <c r="O9"/>
  <c r="AZ85"/>
  <c r="AW84"/>
  <c r="AZ82"/>
  <c r="AW81"/>
  <c r="AZ79"/>
  <c r="AW78"/>
  <c r="AZ55"/>
  <c r="AW47"/>
  <c r="AZ39"/>
  <c r="AW38"/>
  <c r="AU94"/>
  <c r="S94"/>
  <c r="M74"/>
  <c r="AO9"/>
  <c r="AU39"/>
  <c r="S39"/>
  <c r="Q38"/>
  <c r="AU79" i="9"/>
  <c r="S79"/>
  <c r="Q78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W84" s="1"/>
  <c r="AU83"/>
  <c r="S83"/>
  <c r="AU28"/>
  <c r="S28"/>
  <c r="Q27"/>
  <c r="AU27" s="1"/>
  <c r="AT9"/>
  <c r="AU61"/>
  <c r="S61"/>
  <c r="AU58"/>
  <c r="S58"/>
  <c r="AU53"/>
  <c r="S53"/>
  <c r="AU40"/>
  <c r="S40"/>
  <c r="AL87"/>
  <c r="K77"/>
  <c r="AU11"/>
  <c r="S11"/>
  <c r="Q10"/>
  <c r="AU94"/>
  <c r="S94"/>
  <c r="AX16"/>
  <c r="U16"/>
  <c r="AX15"/>
  <c r="U15"/>
  <c r="M74"/>
  <c r="AO9"/>
  <c r="AU45"/>
  <c r="S45"/>
  <c r="AU44"/>
  <c r="S44"/>
  <c r="AU43"/>
  <c r="S43"/>
  <c r="AU42"/>
  <c r="S42"/>
  <c r="AP118"/>
  <c r="AQ118" s="1"/>
  <c r="AS114"/>
  <c r="AT114" s="1"/>
  <c r="AU114"/>
  <c r="R114"/>
  <c r="S114" s="1"/>
  <c r="AU55"/>
  <c r="S55"/>
  <c r="Q47"/>
  <c r="AU47" s="1"/>
  <c r="AU36"/>
  <c r="S36"/>
  <c r="AU34"/>
  <c r="S34"/>
  <c r="AU32"/>
  <c r="S32"/>
  <c r="AU30"/>
  <c r="S30"/>
  <c r="AR38"/>
  <c r="O37"/>
  <c r="AZ92"/>
  <c r="AW91"/>
  <c r="AZ85"/>
  <c r="AZ82"/>
  <c r="AW81"/>
  <c r="AZ79"/>
  <c r="AW78"/>
  <c r="AZ55"/>
  <c r="AW47"/>
  <c r="AZ39"/>
  <c r="AW38"/>
  <c r="AW37" s="1"/>
  <c r="AU131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Z11"/>
  <c r="AW10"/>
  <c r="BB8"/>
  <c r="BC8" s="1"/>
  <c r="BA8"/>
  <c r="AR10"/>
  <c r="O9"/>
  <c r="AU92"/>
  <c r="S92"/>
  <c r="Q91"/>
  <c r="AU91" s="1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4"/>
  <c r="S14"/>
  <c r="AU12"/>
  <c r="S12"/>
  <c r="AU56"/>
  <c r="S56"/>
  <c r="AU80"/>
  <c r="S80"/>
  <c r="AZ28"/>
  <c r="AW27"/>
  <c r="AO37"/>
  <c r="M87"/>
  <c r="K75"/>
  <c r="K76"/>
  <c r="AU82"/>
  <c r="S82"/>
  <c r="Q81"/>
  <c r="AU81" s="1"/>
  <c r="AU39"/>
  <c r="S39"/>
  <c r="Q38"/>
  <c r="AU25"/>
  <c r="S25"/>
  <c r="AU23"/>
  <c r="S23"/>
  <c r="AU21"/>
  <c r="S21"/>
  <c r="AU19"/>
  <c r="S19"/>
  <c r="AU17"/>
  <c r="S17"/>
  <c r="AU13"/>
  <c r="S13"/>
  <c r="AT84"/>
  <c r="AT37"/>
  <c r="AX112" i="8"/>
  <c r="U112"/>
  <c r="AX108"/>
  <c r="U108"/>
  <c r="AX105"/>
  <c r="U105"/>
  <c r="AX102"/>
  <c r="U102"/>
  <c r="AU96"/>
  <c r="S96"/>
  <c r="AW86"/>
  <c r="AW84" s="1"/>
  <c r="AU11"/>
  <c r="S11"/>
  <c r="Q10"/>
  <c r="U16"/>
  <c r="AX16"/>
  <c r="AU23"/>
  <c r="S23"/>
  <c r="AU20"/>
  <c r="S20"/>
  <c r="AU19"/>
  <c r="S19"/>
  <c r="AU17"/>
  <c r="S17"/>
  <c r="AU13"/>
  <c r="S13"/>
  <c r="AU12"/>
  <c r="S12"/>
  <c r="AU56"/>
  <c r="S56"/>
  <c r="AU28"/>
  <c r="S28"/>
  <c r="Q27"/>
  <c r="AU27" s="1"/>
  <c r="AN75"/>
  <c r="AN76"/>
  <c r="AU39"/>
  <c r="S39"/>
  <c r="Q38"/>
  <c r="M74"/>
  <c r="AO9"/>
  <c r="AU55"/>
  <c r="S55"/>
  <c r="Q47"/>
  <c r="AU47" s="1"/>
  <c r="AT9"/>
  <c r="AU82"/>
  <c r="S82"/>
  <c r="Q81"/>
  <c r="AU81" s="1"/>
  <c r="AU58"/>
  <c r="S58"/>
  <c r="AU53"/>
  <c r="S53"/>
  <c r="AU40"/>
  <c r="S40"/>
  <c r="K75"/>
  <c r="K76"/>
  <c r="AU97"/>
  <c r="S97"/>
  <c r="AO37"/>
  <c r="M87"/>
  <c r="AR10"/>
  <c r="O9"/>
  <c r="AU92"/>
  <c r="S92"/>
  <c r="Q91"/>
  <c r="AU91" s="1"/>
  <c r="AU36"/>
  <c r="S36"/>
  <c r="AU35"/>
  <c r="S35"/>
  <c r="AU34"/>
  <c r="S34"/>
  <c r="AU33"/>
  <c r="S33"/>
  <c r="AU32"/>
  <c r="S32"/>
  <c r="AU31"/>
  <c r="S31"/>
  <c r="AU30"/>
  <c r="S30"/>
  <c r="AU29"/>
  <c r="S29"/>
  <c r="AU45"/>
  <c r="S45"/>
  <c r="AU44"/>
  <c r="S44"/>
  <c r="AU43"/>
  <c r="S43"/>
  <c r="AU42"/>
  <c r="S42"/>
  <c r="AU94"/>
  <c r="S94"/>
  <c r="AP118"/>
  <c r="AQ118" s="1"/>
  <c r="AS114"/>
  <c r="AT114" s="1"/>
  <c r="AZ92"/>
  <c r="AW91"/>
  <c r="AZ85"/>
  <c r="AZ82"/>
  <c r="AW81"/>
  <c r="AZ79"/>
  <c r="AW78"/>
  <c r="AZ55"/>
  <c r="AW47"/>
  <c r="AZ39"/>
  <c r="AW38"/>
  <c r="AU26"/>
  <c r="S26"/>
  <c r="AU25"/>
  <c r="S25"/>
  <c r="AR38"/>
  <c r="O37"/>
  <c r="AZ11"/>
  <c r="AW10"/>
  <c r="AZ28"/>
  <c r="AW27"/>
  <c r="BB8"/>
  <c r="BC8" s="1"/>
  <c r="BA8"/>
  <c r="AU79"/>
  <c r="S79"/>
  <c r="Q78"/>
  <c r="AQ87"/>
  <c r="AQ77" s="1"/>
  <c r="AQ76"/>
  <c r="AX110"/>
  <c r="U110"/>
  <c r="AX104"/>
  <c r="U104"/>
  <c r="AX103"/>
  <c r="U103"/>
  <c r="AX101"/>
  <c r="U101"/>
  <c r="AU95"/>
  <c r="S95"/>
  <c r="AU83"/>
  <c r="S83"/>
  <c r="U15"/>
  <c r="AX15"/>
  <c r="AU86"/>
  <c r="S86"/>
  <c r="AU85"/>
  <c r="S85"/>
  <c r="Q84"/>
  <c r="AU84" s="1"/>
  <c r="AU24"/>
  <c r="S24"/>
  <c r="AU22"/>
  <c r="S22"/>
  <c r="AU21"/>
  <c r="S21"/>
  <c r="AU18"/>
  <c r="S18"/>
  <c r="AU14"/>
  <c r="S14"/>
  <c r="AU80"/>
  <c r="S80"/>
  <c r="AU61"/>
  <c r="S61"/>
  <c r="AL87"/>
  <c r="K77"/>
  <c r="AU131"/>
  <c r="AX111"/>
  <c r="U111"/>
  <c r="AX109"/>
  <c r="U109"/>
  <c r="AX107"/>
  <c r="U107"/>
  <c r="AX106"/>
  <c r="U106"/>
  <c r="AU100"/>
  <c r="S100"/>
  <c r="AU99"/>
  <c r="S99"/>
  <c r="AU98"/>
  <c r="S98"/>
  <c r="AU93"/>
  <c r="S93"/>
  <c r="AR78"/>
  <c r="AT84"/>
  <c r="AT37"/>
  <c r="DU17" i="5"/>
  <c r="BA17"/>
  <c r="DV17"/>
  <c r="AK9"/>
  <c r="DU28"/>
  <c r="BY64"/>
  <c r="BY65"/>
  <c r="BS64"/>
  <c r="BS65"/>
  <c r="CL70"/>
  <c r="CR71"/>
  <c r="CM42"/>
  <c r="AI42"/>
  <c r="CM39"/>
  <c r="AI39"/>
  <c r="CN34"/>
  <c r="AJ34"/>
  <c r="S63"/>
  <c r="BU8"/>
  <c r="Y8"/>
  <c r="CN11"/>
  <c r="AJ11"/>
  <c r="CR9"/>
  <c r="CX10"/>
  <c r="CG20"/>
  <c r="AE20"/>
  <c r="CM25"/>
  <c r="AI25"/>
  <c r="CM57"/>
  <c r="AI57"/>
  <c r="CM23"/>
  <c r="AI23"/>
  <c r="CM16"/>
  <c r="AI16"/>
  <c r="CN39"/>
  <c r="AJ39"/>
  <c r="CM29"/>
  <c r="AI29"/>
  <c r="CN69"/>
  <c r="AJ69"/>
  <c r="AJ67" s="1"/>
  <c r="CN33"/>
  <c r="AJ33"/>
  <c r="CM31"/>
  <c r="AI31"/>
  <c r="CN29"/>
  <c r="AJ29"/>
  <c r="CT28"/>
  <c r="AN28"/>
  <c r="CM24"/>
  <c r="AI24"/>
  <c r="CN19"/>
  <c r="AJ19"/>
  <c r="CM55"/>
  <c r="AI55"/>
  <c r="CQ46"/>
  <c r="CW54"/>
  <c r="CN42"/>
  <c r="AJ42"/>
  <c r="CM41"/>
  <c r="AI41"/>
  <c r="CM35"/>
  <c r="AI35"/>
  <c r="CM33"/>
  <c r="AI33"/>
  <c r="CN32"/>
  <c r="AJ32"/>
  <c r="CN31"/>
  <c r="AJ31"/>
  <c r="CM30"/>
  <c r="AI30"/>
  <c r="CG22"/>
  <c r="AE22"/>
  <c r="CG17"/>
  <c r="AE17"/>
  <c r="CG15"/>
  <c r="AE15"/>
  <c r="CN12"/>
  <c r="AJ12"/>
  <c r="CM28"/>
  <c r="AI28"/>
  <c r="CM111"/>
  <c r="AI111"/>
  <c r="CZ96"/>
  <c r="AR96"/>
  <c r="CZ90"/>
  <c r="AR90"/>
  <c r="CY88"/>
  <c r="AQ88"/>
  <c r="CM86"/>
  <c r="AI86"/>
  <c r="CZ88"/>
  <c r="AR88"/>
  <c r="CT87"/>
  <c r="AN87"/>
  <c r="CN85"/>
  <c r="AJ85"/>
  <c r="CN82"/>
  <c r="AJ82"/>
  <c r="CG67"/>
  <c r="CM27"/>
  <c r="AI27"/>
  <c r="AE26"/>
  <c r="CM26" s="1"/>
  <c r="CG18"/>
  <c r="AE18"/>
  <c r="CM72"/>
  <c r="AI72"/>
  <c r="CN60"/>
  <c r="AJ60"/>
  <c r="CN52"/>
  <c r="AJ52"/>
  <c r="CM44"/>
  <c r="AI44"/>
  <c r="CM43"/>
  <c r="AI43"/>
  <c r="CM83"/>
  <c r="AI83"/>
  <c r="BV76"/>
  <c r="T66"/>
  <c r="CH37"/>
  <c r="AB36"/>
  <c r="AJ38"/>
  <c r="CN38"/>
  <c r="AF37"/>
  <c r="CK38"/>
  <c r="CM38" s="1"/>
  <c r="CE37"/>
  <c r="CE36" s="1"/>
  <c r="CE76" s="1"/>
  <c r="CE66" s="1"/>
  <c r="CX54"/>
  <c r="CR46"/>
  <c r="AM69"/>
  <c r="CS69"/>
  <c r="CA36"/>
  <c r="CS89"/>
  <c r="AM89"/>
  <c r="CN86"/>
  <c r="AJ86"/>
  <c r="CN84"/>
  <c r="AJ84"/>
  <c r="CR75"/>
  <c r="CQ75"/>
  <c r="AM52"/>
  <c r="CS52"/>
  <c r="AF9"/>
  <c r="CN10"/>
  <c r="AJ10"/>
  <c r="CH9"/>
  <c r="CH65" s="1"/>
  <c r="AB8"/>
  <c r="CG10"/>
  <c r="AE10"/>
  <c r="AA9"/>
  <c r="CN75"/>
  <c r="AJ75"/>
  <c r="AJ22"/>
  <c r="CN22"/>
  <c r="AJ17"/>
  <c r="CN17"/>
  <c r="CM34"/>
  <c r="AI34"/>
  <c r="AN13"/>
  <c r="CT13"/>
  <c r="AN41"/>
  <c r="CT41"/>
  <c r="DD38"/>
  <c r="CX37"/>
  <c r="AR24"/>
  <c r="CZ24"/>
  <c r="CN23"/>
  <c r="AJ23"/>
  <c r="CG21"/>
  <c r="AE21"/>
  <c r="CN18"/>
  <c r="AJ18"/>
  <c r="AE14"/>
  <c r="CG14"/>
  <c r="CM13"/>
  <c r="AI13"/>
  <c r="CM84"/>
  <c r="AI84"/>
  <c r="CN81"/>
  <c r="AJ81"/>
  <c r="AF80"/>
  <c r="Q64"/>
  <c r="Q65"/>
  <c r="AP64"/>
  <c r="AP65"/>
  <c r="CM71"/>
  <c r="AI71"/>
  <c r="AE70"/>
  <c r="CM70" s="1"/>
  <c r="CM60"/>
  <c r="AI60"/>
  <c r="AJ21"/>
  <c r="CN21"/>
  <c r="AJ16"/>
  <c r="CN16"/>
  <c r="AE37"/>
  <c r="AI38"/>
  <c r="AN35"/>
  <c r="CT35"/>
  <c r="CW27"/>
  <c r="CQ26"/>
  <c r="CX27"/>
  <c r="CR26"/>
  <c r="CW10"/>
  <c r="CQ9"/>
  <c r="DA7"/>
  <c r="DC7" s="1"/>
  <c r="CY7"/>
  <c r="DB7"/>
  <c r="DD7" s="1"/>
  <c r="CZ7"/>
  <c r="CT30"/>
  <c r="AN30"/>
  <c r="CZ25"/>
  <c r="AR25"/>
  <c r="AN20"/>
  <c r="CT20"/>
  <c r="S76"/>
  <c r="E14"/>
  <c r="CF65"/>
  <c r="AF67"/>
  <c r="CG38"/>
  <c r="BO76"/>
  <c r="O66"/>
  <c r="CN111"/>
  <c r="AJ111"/>
  <c r="CS96"/>
  <c r="AM96"/>
  <c r="CS95"/>
  <c r="AM95"/>
  <c r="CS94"/>
  <c r="AM94"/>
  <c r="CS93"/>
  <c r="AM93"/>
  <c r="CS92"/>
  <c r="AM92"/>
  <c r="CZ94"/>
  <c r="AR94"/>
  <c r="CZ92"/>
  <c r="AR92"/>
  <c r="CT89"/>
  <c r="AN89"/>
  <c r="CS91"/>
  <c r="AM91"/>
  <c r="CG87"/>
  <c r="AE87"/>
  <c r="CM75"/>
  <c r="AI75"/>
  <c r="AG9"/>
  <c r="AO10"/>
  <c r="AO9" s="1"/>
  <c r="CL8"/>
  <c r="CL63" s="1"/>
  <c r="CL64" s="1"/>
  <c r="CG19"/>
  <c r="AE19"/>
  <c r="CM68"/>
  <c r="AI68"/>
  <c r="AE67"/>
  <c r="AE73"/>
  <c r="CM74"/>
  <c r="AI74"/>
  <c r="CN54"/>
  <c r="AJ54"/>
  <c r="AF46"/>
  <c r="CN46" s="1"/>
  <c r="T64"/>
  <c r="T65"/>
  <c r="AM32"/>
  <c r="CS32"/>
  <c r="CT44"/>
  <c r="AN44"/>
  <c r="BW98"/>
  <c r="BU98"/>
  <c r="CM85"/>
  <c r="AI85"/>
  <c r="CM82"/>
  <c r="AI82"/>
  <c r="CK73"/>
  <c r="CQ74"/>
  <c r="CN83"/>
  <c r="AJ83"/>
  <c r="CM81"/>
  <c r="AI81"/>
  <c r="AE80"/>
  <c r="AN72"/>
  <c r="CT72"/>
  <c r="CR81"/>
  <c r="CL80"/>
  <c r="CX74"/>
  <c r="CR73"/>
  <c r="CW71"/>
  <c r="CQ70"/>
  <c r="CW68"/>
  <c r="CQ67"/>
  <c r="AR91"/>
  <c r="CZ91"/>
  <c r="CQ81"/>
  <c r="CK80"/>
  <c r="AN57"/>
  <c r="CT57"/>
  <c r="DV19"/>
  <c r="DU19"/>
  <c r="BA19"/>
  <c r="CN74"/>
  <c r="AJ74"/>
  <c r="AF73"/>
  <c r="CN73" s="1"/>
  <c r="X63"/>
  <c r="CB8"/>
  <c r="CA9"/>
  <c r="CA65" s="1"/>
  <c r="W8"/>
  <c r="CG12"/>
  <c r="AE12"/>
  <c r="AI11"/>
  <c r="CM11"/>
  <c r="U63"/>
  <c r="U76"/>
  <c r="U66" s="1"/>
  <c r="CN55"/>
  <c r="AJ55"/>
  <c r="AN68"/>
  <c r="CT68"/>
  <c r="O64"/>
  <c r="O65"/>
  <c r="BX98"/>
  <c r="BV98"/>
  <c r="CB36"/>
  <c r="X76"/>
  <c r="CT43"/>
  <c r="AN43"/>
  <c r="F63"/>
  <c r="BB8"/>
  <c r="F76"/>
  <c r="CN27"/>
  <c r="AJ27"/>
  <c r="AF26"/>
  <c r="CN26" s="1"/>
  <c r="AE46"/>
  <c r="CM46" s="1"/>
  <c r="CM54"/>
  <c r="AI54"/>
  <c r="CG37"/>
  <c r="AA36"/>
  <c r="CK8"/>
  <c r="AI90"/>
  <c r="CM90"/>
  <c r="AR95"/>
  <c r="CZ95"/>
  <c r="AR93"/>
  <c r="CZ93"/>
  <c r="AJ71"/>
  <c r="AF70"/>
  <c r="CN71"/>
  <c r="CA37"/>
  <c r="CR36"/>
  <c r="CH80"/>
  <c r="CH70"/>
  <c r="AW37" i="8" l="1"/>
  <c r="AT87" i="9"/>
  <c r="E26" i="5"/>
  <c r="CE63"/>
  <c r="DV28"/>
  <c r="CX87" i="11"/>
  <c r="CX77" s="1"/>
  <c r="AM87"/>
  <c r="CY87" s="1"/>
  <c r="CN70" i="5"/>
  <c r="AR94" i="11"/>
  <c r="AN91"/>
  <c r="CZ91" s="1"/>
  <c r="CZ94"/>
  <c r="AW37" i="10"/>
  <c r="AT87" i="8"/>
  <c r="AT77" s="1"/>
  <c r="BE177" i="1"/>
  <c r="BE178"/>
  <c r="DD94" i="11"/>
  <c r="CX91"/>
  <c r="CY94"/>
  <c r="AM91"/>
  <c r="CY91" s="1"/>
  <c r="AQ94"/>
  <c r="DC94"/>
  <c r="CW91"/>
  <c r="CJ114"/>
  <c r="CI114"/>
  <c r="CF114"/>
  <c r="CD118"/>
  <c r="CF118" s="1"/>
  <c r="L114" i="8"/>
  <c r="R118" i="11"/>
  <c r="T114"/>
  <c r="BV114" s="1"/>
  <c r="AT77" i="10"/>
  <c r="CW87" i="11"/>
  <c r="CW77" s="1"/>
  <c r="CL12"/>
  <c r="CF75"/>
  <c r="CF76"/>
  <c r="CC118"/>
  <c r="CE118" s="1"/>
  <c r="CE114"/>
  <c r="CK12"/>
  <c r="CE76"/>
  <c r="CE75"/>
  <c r="S114"/>
  <c r="BU114" s="1"/>
  <c r="Q118"/>
  <c r="DI86"/>
  <c r="DI84" s="1"/>
  <c r="DL55"/>
  <c r="AV47"/>
  <c r="DL47" s="1"/>
  <c r="DF86"/>
  <c r="AV86"/>
  <c r="AV84" s="1"/>
  <c r="DL84" s="1"/>
  <c r="DK82"/>
  <c r="AU81"/>
  <c r="DK81" s="1"/>
  <c r="DE86"/>
  <c r="AU86"/>
  <c r="AU84" s="1"/>
  <c r="DK84" s="1"/>
  <c r="DK85"/>
  <c r="DE10"/>
  <c r="AQ9"/>
  <c r="DL28"/>
  <c r="AV27"/>
  <c r="DL27" s="1"/>
  <c r="DE38"/>
  <c r="AQ37"/>
  <c r="DE37" s="1"/>
  <c r="DJ9"/>
  <c r="DJ74" s="1"/>
  <c r="DK79"/>
  <c r="AU78"/>
  <c r="DL39"/>
  <c r="AV38"/>
  <c r="DC9"/>
  <c r="DC74" s="1"/>
  <c r="DF78"/>
  <c r="DL11"/>
  <c r="AV10"/>
  <c r="AM74"/>
  <c r="CY9"/>
  <c r="DK92"/>
  <c r="DK55"/>
  <c r="AU47"/>
  <c r="DK47" s="1"/>
  <c r="DC84"/>
  <c r="AN87"/>
  <c r="AR84"/>
  <c r="DF84" s="1"/>
  <c r="AM77"/>
  <c r="DL92"/>
  <c r="DL85"/>
  <c r="AN74"/>
  <c r="CZ9"/>
  <c r="DK11"/>
  <c r="AU10"/>
  <c r="DK39"/>
  <c r="AU38"/>
  <c r="DD9"/>
  <c r="DD74" s="1"/>
  <c r="DE78"/>
  <c r="AJ75"/>
  <c r="AJ76"/>
  <c r="AI75"/>
  <c r="AI76"/>
  <c r="DK28"/>
  <c r="AU27"/>
  <c r="DK27" s="1"/>
  <c r="DF38"/>
  <c r="AR37"/>
  <c r="DF37" s="1"/>
  <c r="DI9"/>
  <c r="DI74" s="1"/>
  <c r="DL79"/>
  <c r="AV78"/>
  <c r="DJ86"/>
  <c r="DF10"/>
  <c r="AR9"/>
  <c r="DF101"/>
  <c r="AV101"/>
  <c r="DL101" s="1"/>
  <c r="DL82"/>
  <c r="AV81"/>
  <c r="DL81" s="1"/>
  <c r="AI77"/>
  <c r="AJ77"/>
  <c r="AU38" i="10"/>
  <c r="Q37"/>
  <c r="M75"/>
  <c r="M76"/>
  <c r="AX94"/>
  <c r="U94"/>
  <c r="BC39"/>
  <c r="AZ38"/>
  <c r="BC55"/>
  <c r="AZ47"/>
  <c r="BC79"/>
  <c r="AZ78"/>
  <c r="BC82"/>
  <c r="AZ81"/>
  <c r="BC85"/>
  <c r="O74"/>
  <c r="AR9"/>
  <c r="AW9"/>
  <c r="AW74" s="1"/>
  <c r="AW75" s="1"/>
  <c r="AX55"/>
  <c r="U55"/>
  <c r="S47"/>
  <c r="AX47" s="1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28"/>
  <c r="AX30"/>
  <c r="U30"/>
  <c r="AX32"/>
  <c r="U32"/>
  <c r="AX34"/>
  <c r="U34"/>
  <c r="AX36"/>
  <c r="U36"/>
  <c r="BC92"/>
  <c r="AZ91"/>
  <c r="AX92"/>
  <c r="U92"/>
  <c r="S91"/>
  <c r="AX91" s="1"/>
  <c r="AX40"/>
  <c r="U40"/>
  <c r="AX53"/>
  <c r="U53"/>
  <c r="AX58"/>
  <c r="U58"/>
  <c r="AX61"/>
  <c r="U61"/>
  <c r="AX13"/>
  <c r="U13"/>
  <c r="AX15"/>
  <c r="U15"/>
  <c r="AX17"/>
  <c r="U17"/>
  <c r="AX19"/>
  <c r="U19"/>
  <c r="AX21"/>
  <c r="U21"/>
  <c r="AX23"/>
  <c r="U23"/>
  <c r="AX25"/>
  <c r="U25"/>
  <c r="T114"/>
  <c r="AV114"/>
  <c r="AW114" s="1"/>
  <c r="AX42"/>
  <c r="U42"/>
  <c r="AX43"/>
  <c r="U43"/>
  <c r="AX44"/>
  <c r="U44"/>
  <c r="AX45"/>
  <c r="U45"/>
  <c r="AO87"/>
  <c r="M77"/>
  <c r="AU10"/>
  <c r="Q9"/>
  <c r="AX28"/>
  <c r="U28"/>
  <c r="S27"/>
  <c r="AX27" s="1"/>
  <c r="AX83"/>
  <c r="U83"/>
  <c r="AZ86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X12"/>
  <c r="U12"/>
  <c r="AX14"/>
  <c r="U14"/>
  <c r="AX16"/>
  <c r="U16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79"/>
  <c r="U79"/>
  <c r="S78"/>
  <c r="AX39"/>
  <c r="U39"/>
  <c r="S38"/>
  <c r="BC28"/>
  <c r="AZ27"/>
  <c r="BE8"/>
  <c r="BF8" s="1"/>
  <c r="BD8"/>
  <c r="BC11"/>
  <c r="AZ10"/>
  <c r="AR37"/>
  <c r="O87"/>
  <c r="AX56"/>
  <c r="U56"/>
  <c r="AX11"/>
  <c r="U11"/>
  <c r="S10"/>
  <c r="AX80"/>
  <c r="U80"/>
  <c r="AX85"/>
  <c r="U85"/>
  <c r="S84"/>
  <c r="AX84" s="1"/>
  <c r="AX86"/>
  <c r="U86"/>
  <c r="AU78"/>
  <c r="AX82"/>
  <c r="U82"/>
  <c r="S81"/>
  <c r="AX81" s="1"/>
  <c r="AT74"/>
  <c r="AT77" i="9"/>
  <c r="AX39"/>
  <c r="U39"/>
  <c r="S38"/>
  <c r="AX80"/>
  <c r="U80"/>
  <c r="AX56"/>
  <c r="U56"/>
  <c r="AX12"/>
  <c r="U12"/>
  <c r="AX14"/>
  <c r="U14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92"/>
  <c r="U92"/>
  <c r="S91"/>
  <c r="AX91" s="1"/>
  <c r="O74"/>
  <c r="AR9"/>
  <c r="AW9"/>
  <c r="AW74" s="1"/>
  <c r="AW75" s="1"/>
  <c r="BC39"/>
  <c r="AZ38"/>
  <c r="BC55"/>
  <c r="AZ47"/>
  <c r="BC79"/>
  <c r="AZ78"/>
  <c r="BC82"/>
  <c r="AZ81"/>
  <c r="BC85"/>
  <c r="BC92"/>
  <c r="AZ91"/>
  <c r="AX55"/>
  <c r="U55"/>
  <c r="S47"/>
  <c r="AX47" s="1"/>
  <c r="AU10"/>
  <c r="Q9"/>
  <c r="AX28"/>
  <c r="U28"/>
  <c r="S27"/>
  <c r="AX27" s="1"/>
  <c r="AX83"/>
  <c r="U83"/>
  <c r="AZ86"/>
  <c r="AZ84" s="1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U78"/>
  <c r="AX13"/>
  <c r="U13"/>
  <c r="AX17"/>
  <c r="U17"/>
  <c r="AX19"/>
  <c r="U19"/>
  <c r="AX21"/>
  <c r="U21"/>
  <c r="AX23"/>
  <c r="U23"/>
  <c r="AX25"/>
  <c r="U25"/>
  <c r="AU38"/>
  <c r="Q37"/>
  <c r="AX82"/>
  <c r="U82"/>
  <c r="S81"/>
  <c r="AX81" s="1"/>
  <c r="AO87"/>
  <c r="M77"/>
  <c r="BC28"/>
  <c r="AZ27"/>
  <c r="AX85"/>
  <c r="U85"/>
  <c r="S84"/>
  <c r="AX84" s="1"/>
  <c r="AX86"/>
  <c r="U86"/>
  <c r="BE8"/>
  <c r="BF8" s="1"/>
  <c r="BD8"/>
  <c r="BC11"/>
  <c r="AZ10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31"/>
  <c r="AR37"/>
  <c r="O87"/>
  <c r="AX30"/>
  <c r="U30"/>
  <c r="AX32"/>
  <c r="U32"/>
  <c r="AX34"/>
  <c r="U34"/>
  <c r="AX36"/>
  <c r="U36"/>
  <c r="T114"/>
  <c r="AS118"/>
  <c r="AT118" s="1"/>
  <c r="AV114"/>
  <c r="AW114" s="1"/>
  <c r="AX42"/>
  <c r="U42"/>
  <c r="AX43"/>
  <c r="U43"/>
  <c r="AX44"/>
  <c r="U44"/>
  <c r="AX45"/>
  <c r="U45"/>
  <c r="M75"/>
  <c r="M76"/>
  <c r="BA15"/>
  <c r="W15"/>
  <c r="BA16"/>
  <c r="W16"/>
  <c r="AX94"/>
  <c r="U94"/>
  <c r="AX11"/>
  <c r="U11"/>
  <c r="S10"/>
  <c r="AX40"/>
  <c r="U40"/>
  <c r="AX53"/>
  <c r="U53"/>
  <c r="AX58"/>
  <c r="U58"/>
  <c r="AX61"/>
  <c r="U61"/>
  <c r="AX79"/>
  <c r="U79"/>
  <c r="S78"/>
  <c r="AT74"/>
  <c r="AX14" i="8"/>
  <c r="U14"/>
  <c r="AX18"/>
  <c r="U18"/>
  <c r="AX21"/>
  <c r="U21"/>
  <c r="AX22"/>
  <c r="U22"/>
  <c r="AX24"/>
  <c r="U24"/>
  <c r="BA15"/>
  <c r="W15"/>
  <c r="AX79"/>
  <c r="U79"/>
  <c r="S78"/>
  <c r="AW9"/>
  <c r="AW74" s="1"/>
  <c r="AW75" s="1"/>
  <c r="AR37"/>
  <c r="O87"/>
  <c r="AX25"/>
  <c r="U25"/>
  <c r="AX26"/>
  <c r="U26"/>
  <c r="BC39"/>
  <c r="AZ38"/>
  <c r="BC55"/>
  <c r="AZ47"/>
  <c r="BC79"/>
  <c r="AZ78"/>
  <c r="BC82"/>
  <c r="AZ81"/>
  <c r="BC85"/>
  <c r="BC92"/>
  <c r="AZ91"/>
  <c r="AX92"/>
  <c r="U92"/>
  <c r="S91"/>
  <c r="AX91" s="1"/>
  <c r="O74"/>
  <c r="AR9"/>
  <c r="AX97"/>
  <c r="U97"/>
  <c r="AX82"/>
  <c r="U82"/>
  <c r="S81"/>
  <c r="AX81" s="1"/>
  <c r="AX55"/>
  <c r="U55"/>
  <c r="S47"/>
  <c r="AX47" s="1"/>
  <c r="AU38"/>
  <c r="Q37"/>
  <c r="AX28"/>
  <c r="U28"/>
  <c r="S27"/>
  <c r="AX27" s="1"/>
  <c r="AX56"/>
  <c r="U56"/>
  <c r="AX12"/>
  <c r="U12"/>
  <c r="AX13"/>
  <c r="U13"/>
  <c r="AX17"/>
  <c r="U17"/>
  <c r="AX19"/>
  <c r="U19"/>
  <c r="AX20"/>
  <c r="U20"/>
  <c r="AX23"/>
  <c r="U23"/>
  <c r="AU10"/>
  <c r="Q9"/>
  <c r="AX93"/>
  <c r="U93"/>
  <c r="AX98"/>
  <c r="U98"/>
  <c r="AX99"/>
  <c r="U99"/>
  <c r="AX100"/>
  <c r="U100"/>
  <c r="BA106"/>
  <c r="W106"/>
  <c r="BA107"/>
  <c r="W107"/>
  <c r="BA109"/>
  <c r="W109"/>
  <c r="BA111"/>
  <c r="W111"/>
  <c r="AX131"/>
  <c r="AX61"/>
  <c r="U61"/>
  <c r="AX80"/>
  <c r="U80"/>
  <c r="AX85"/>
  <c r="U85"/>
  <c r="S84"/>
  <c r="AX84" s="1"/>
  <c r="AX86"/>
  <c r="U86"/>
  <c r="AX83"/>
  <c r="U83"/>
  <c r="AX95"/>
  <c r="U95"/>
  <c r="BA101"/>
  <c r="W101"/>
  <c r="BA103"/>
  <c r="W103"/>
  <c r="BA104"/>
  <c r="W104"/>
  <c r="BA110"/>
  <c r="W110"/>
  <c r="AU78"/>
  <c r="BE8"/>
  <c r="BF8" s="1"/>
  <c r="BD8"/>
  <c r="BC28"/>
  <c r="AZ27"/>
  <c r="BC11"/>
  <c r="AZ10"/>
  <c r="AS118"/>
  <c r="AT118" s="1"/>
  <c r="AV114"/>
  <c r="AW114" s="1"/>
  <c r="AX94"/>
  <c r="U94"/>
  <c r="AX42"/>
  <c r="U42"/>
  <c r="AX43"/>
  <c r="U43"/>
  <c r="AX44"/>
  <c r="U44"/>
  <c r="AX45"/>
  <c r="U45"/>
  <c r="AX29"/>
  <c r="U29"/>
  <c r="AX30"/>
  <c r="U30"/>
  <c r="AX31"/>
  <c r="U31"/>
  <c r="AX32"/>
  <c r="U32"/>
  <c r="AX33"/>
  <c r="U33"/>
  <c r="AX34"/>
  <c r="U34"/>
  <c r="AX35"/>
  <c r="U35"/>
  <c r="AX36"/>
  <c r="U36"/>
  <c r="AO87"/>
  <c r="M77"/>
  <c r="AX40"/>
  <c r="U40"/>
  <c r="AX53"/>
  <c r="U53"/>
  <c r="AX58"/>
  <c r="U58"/>
  <c r="M75"/>
  <c r="M76"/>
  <c r="AX39"/>
  <c r="U39"/>
  <c r="S38"/>
  <c r="BA16"/>
  <c r="W16"/>
  <c r="AX11"/>
  <c r="U11"/>
  <c r="S10"/>
  <c r="AZ86"/>
  <c r="AZ84" s="1"/>
  <c r="AX96"/>
  <c r="U96"/>
  <c r="BA102"/>
  <c r="W102"/>
  <c r="BA105"/>
  <c r="W105"/>
  <c r="BA108"/>
  <c r="W108"/>
  <c r="BA112"/>
  <c r="W112"/>
  <c r="AT74"/>
  <c r="AJ70" i="5"/>
  <c r="CT71"/>
  <c r="AN71"/>
  <c r="DF93"/>
  <c r="AV93"/>
  <c r="DL93" s="1"/>
  <c r="DF95"/>
  <c r="AV95"/>
  <c r="DL95" s="1"/>
  <c r="CS90"/>
  <c r="AM90"/>
  <c r="CZ43"/>
  <c r="AR43"/>
  <c r="CB76"/>
  <c r="X66"/>
  <c r="CT67"/>
  <c r="AR68"/>
  <c r="CZ68"/>
  <c r="U64"/>
  <c r="U65"/>
  <c r="CS11"/>
  <c r="AM11"/>
  <c r="BW99"/>
  <c r="BY98"/>
  <c r="AQ32"/>
  <c r="CY32"/>
  <c r="CT54"/>
  <c r="AN54"/>
  <c r="AJ46"/>
  <c r="CT46" s="1"/>
  <c r="AI73"/>
  <c r="CS74"/>
  <c r="AM74"/>
  <c r="CS68"/>
  <c r="AM68"/>
  <c r="AI67"/>
  <c r="CM19"/>
  <c r="AI19"/>
  <c r="AO8"/>
  <c r="CS75"/>
  <c r="AM75"/>
  <c r="CN67"/>
  <c r="BA14"/>
  <c r="DU14"/>
  <c r="DF25"/>
  <c r="AV25"/>
  <c r="DL25" s="1"/>
  <c r="CZ30"/>
  <c r="AR30"/>
  <c r="CQ8"/>
  <c r="AI37"/>
  <c r="AM38"/>
  <c r="AN16"/>
  <c r="CT16"/>
  <c r="AN21"/>
  <c r="CT21"/>
  <c r="CS71"/>
  <c r="AM71"/>
  <c r="AI70"/>
  <c r="CS70" s="1"/>
  <c r="AI14"/>
  <c r="CM14"/>
  <c r="AV24"/>
  <c r="DL24" s="1"/>
  <c r="DF24"/>
  <c r="DJ38"/>
  <c r="DJ37" s="1"/>
  <c r="DD37"/>
  <c r="AR41"/>
  <c r="CZ41"/>
  <c r="AR13"/>
  <c r="CZ13"/>
  <c r="AN17"/>
  <c r="CT17"/>
  <c r="AN22"/>
  <c r="CT22"/>
  <c r="CG9"/>
  <c r="CG65" s="1"/>
  <c r="AA8"/>
  <c r="AJ9"/>
  <c r="CT10"/>
  <c r="AN10"/>
  <c r="CN9"/>
  <c r="CN65" s="1"/>
  <c r="AF8"/>
  <c r="AQ52"/>
  <c r="CY52"/>
  <c r="AQ69"/>
  <c r="CY69"/>
  <c r="DD54"/>
  <c r="CX46"/>
  <c r="CQ38"/>
  <c r="CK37"/>
  <c r="CK36" s="1"/>
  <c r="CK76" s="1"/>
  <c r="CK66" s="1"/>
  <c r="CH36"/>
  <c r="AB76"/>
  <c r="CS83"/>
  <c r="AM83"/>
  <c r="CS43"/>
  <c r="AM43"/>
  <c r="CS44"/>
  <c r="AM44"/>
  <c r="CT52"/>
  <c r="AN52"/>
  <c r="CT60"/>
  <c r="AN60"/>
  <c r="CS72"/>
  <c r="AM72"/>
  <c r="CM18"/>
  <c r="AI18"/>
  <c r="CR8"/>
  <c r="CR63" s="1"/>
  <c r="CR64" s="1"/>
  <c r="S64"/>
  <c r="S65"/>
  <c r="CM80"/>
  <c r="CM73"/>
  <c r="CN80"/>
  <c r="CL76"/>
  <c r="CL66" s="1"/>
  <c r="E10"/>
  <c r="CG36"/>
  <c r="AA76"/>
  <c r="AI46"/>
  <c r="CS46" s="1"/>
  <c r="CS54"/>
  <c r="AM54"/>
  <c r="CT27"/>
  <c r="AN27"/>
  <c r="AJ26"/>
  <c r="CT26" s="1"/>
  <c r="BB76"/>
  <c r="F66"/>
  <c r="F64"/>
  <c r="F65"/>
  <c r="BX99"/>
  <c r="BZ98"/>
  <c r="CT55"/>
  <c r="AN55"/>
  <c r="CM12"/>
  <c r="AI12"/>
  <c r="W63"/>
  <c r="CA8"/>
  <c r="X64"/>
  <c r="X65"/>
  <c r="CT74"/>
  <c r="AN74"/>
  <c r="AJ73"/>
  <c r="CT73" s="1"/>
  <c r="AR57"/>
  <c r="CZ57"/>
  <c r="CW81"/>
  <c r="CQ80"/>
  <c r="DF91"/>
  <c r="AV91"/>
  <c r="DL91" s="1"/>
  <c r="DC68"/>
  <c r="CW67"/>
  <c r="DC71"/>
  <c r="CW70"/>
  <c r="DD74"/>
  <c r="CX81"/>
  <c r="CR80"/>
  <c r="AR72"/>
  <c r="CZ72"/>
  <c r="AM81"/>
  <c r="CS81"/>
  <c r="AI80"/>
  <c r="CT83"/>
  <c r="AN83"/>
  <c r="CQ73"/>
  <c r="CW74"/>
  <c r="CS82"/>
  <c r="AM82"/>
  <c r="CS85"/>
  <c r="AM85"/>
  <c r="CZ44"/>
  <c r="AR44"/>
  <c r="CM67"/>
  <c r="AG8"/>
  <c r="CM87"/>
  <c r="AI87"/>
  <c r="CY91"/>
  <c r="AQ91"/>
  <c r="CZ89"/>
  <c r="AR89"/>
  <c r="DF92"/>
  <c r="AV92"/>
  <c r="DL92" s="1"/>
  <c r="DF94"/>
  <c r="AV94"/>
  <c r="DL94" s="1"/>
  <c r="CY92"/>
  <c r="AQ92"/>
  <c r="CY93"/>
  <c r="AQ93"/>
  <c r="CY94"/>
  <c r="AQ94"/>
  <c r="CY95"/>
  <c r="AQ95"/>
  <c r="CY96"/>
  <c r="AQ96"/>
  <c r="CT111"/>
  <c r="AN111"/>
  <c r="CE64"/>
  <c r="CE65"/>
  <c r="BU76"/>
  <c r="S66"/>
  <c r="AR20"/>
  <c r="CZ20"/>
  <c r="DH7"/>
  <c r="DJ7" s="1"/>
  <c r="DF7"/>
  <c r="DG7"/>
  <c r="DI7" s="1"/>
  <c r="DE7"/>
  <c r="DC10"/>
  <c r="CW9"/>
  <c r="DD27"/>
  <c r="CX26"/>
  <c r="DC27"/>
  <c r="CW26"/>
  <c r="AR35"/>
  <c r="CZ35"/>
  <c r="AE36"/>
  <c r="CS60"/>
  <c r="AM60"/>
  <c r="CT81"/>
  <c r="AJ80"/>
  <c r="AN81"/>
  <c r="CS84"/>
  <c r="AM84"/>
  <c r="CS13"/>
  <c r="AM13"/>
  <c r="CT18"/>
  <c r="AN18"/>
  <c r="CM21"/>
  <c r="AI21"/>
  <c r="CT23"/>
  <c r="AN23"/>
  <c r="CS34"/>
  <c r="AM34"/>
  <c r="CT75"/>
  <c r="AN75"/>
  <c r="CM10"/>
  <c r="AI10"/>
  <c r="AE9"/>
  <c r="AB63"/>
  <c r="CH8"/>
  <c r="CW75"/>
  <c r="CX75"/>
  <c r="CT84"/>
  <c r="AN84"/>
  <c r="CT86"/>
  <c r="AN86"/>
  <c r="CY89"/>
  <c r="AQ89"/>
  <c r="CN37"/>
  <c r="AF36"/>
  <c r="AN38"/>
  <c r="CT38"/>
  <c r="AJ37"/>
  <c r="CS27"/>
  <c r="AM27"/>
  <c r="AI26"/>
  <c r="CS26" s="1"/>
  <c r="CT82"/>
  <c r="AN82"/>
  <c r="CT85"/>
  <c r="AN85"/>
  <c r="CZ87"/>
  <c r="AR87"/>
  <c r="DF88"/>
  <c r="AV88"/>
  <c r="DL88" s="1"/>
  <c r="CS86"/>
  <c r="AM86"/>
  <c r="DE88"/>
  <c r="AU88"/>
  <c r="DK88" s="1"/>
  <c r="DF90"/>
  <c r="AV90"/>
  <c r="DL90" s="1"/>
  <c r="DF96"/>
  <c r="AV96"/>
  <c r="DL96" s="1"/>
  <c r="CS111"/>
  <c r="AM111"/>
  <c r="CS28"/>
  <c r="AM28"/>
  <c r="CT12"/>
  <c r="AN12"/>
  <c r="CM15"/>
  <c r="AI15"/>
  <c r="CM17"/>
  <c r="AI17"/>
  <c r="CM22"/>
  <c r="AI22"/>
  <c r="CS30"/>
  <c r="AM30"/>
  <c r="CT31"/>
  <c r="AN31"/>
  <c r="CT32"/>
  <c r="AN32"/>
  <c r="CS33"/>
  <c r="AM33"/>
  <c r="CS35"/>
  <c r="AM35"/>
  <c r="CS41"/>
  <c r="AM41"/>
  <c r="CT42"/>
  <c r="AN42"/>
  <c r="CW46"/>
  <c r="DC54"/>
  <c r="CS55"/>
  <c r="AM55"/>
  <c r="CT19"/>
  <c r="AN19"/>
  <c r="CS24"/>
  <c r="AM24"/>
  <c r="CZ28"/>
  <c r="AR28"/>
  <c r="CT29"/>
  <c r="AN29"/>
  <c r="CS31"/>
  <c r="AM31"/>
  <c r="CT33"/>
  <c r="AN33"/>
  <c r="CT69"/>
  <c r="AN69"/>
  <c r="AN67" s="1"/>
  <c r="CS29"/>
  <c r="AM29"/>
  <c r="CT39"/>
  <c r="AN39"/>
  <c r="CS16"/>
  <c r="AM16"/>
  <c r="CS23"/>
  <c r="AM23"/>
  <c r="CS57"/>
  <c r="AM57"/>
  <c r="CS25"/>
  <c r="AM25"/>
  <c r="CM20"/>
  <c r="AI20"/>
  <c r="CX9"/>
  <c r="DD10"/>
  <c r="CT11"/>
  <c r="AN11"/>
  <c r="Y63"/>
  <c r="Y76"/>
  <c r="Y66" s="1"/>
  <c r="CT34"/>
  <c r="AN34"/>
  <c r="CS39"/>
  <c r="AM39"/>
  <c r="CS42"/>
  <c r="AM42"/>
  <c r="CR70"/>
  <c r="CX71"/>
  <c r="DU26"/>
  <c r="BA26"/>
  <c r="DV26"/>
  <c r="AK8"/>
  <c r="CK63"/>
  <c r="CL65"/>
  <c r="CX36"/>
  <c r="W76"/>
  <c r="CM37" l="1"/>
  <c r="CR65"/>
  <c r="CS80"/>
  <c r="CR66"/>
  <c r="CR76"/>
  <c r="AW87" i="9"/>
  <c r="AW77" s="1"/>
  <c r="U114" i="10"/>
  <c r="V114" s="1"/>
  <c r="W114" s="1"/>
  <c r="BA114" s="1"/>
  <c r="AX114"/>
  <c r="AW87" i="8"/>
  <c r="AW77" s="1"/>
  <c r="U114" i="9"/>
  <c r="AX114"/>
  <c r="AV94" i="11"/>
  <c r="AR91"/>
  <c r="DF91" s="1"/>
  <c r="DF94"/>
  <c r="CT80" i="5"/>
  <c r="BF177" i="1"/>
  <c r="BF179"/>
  <c r="BF178"/>
  <c r="DJ94" i="11"/>
  <c r="DJ91" s="1"/>
  <c r="DD91"/>
  <c r="DE94"/>
  <c r="AU94"/>
  <c r="AQ91"/>
  <c r="DE91" s="1"/>
  <c r="DI94"/>
  <c r="DI91" s="1"/>
  <c r="DC91"/>
  <c r="DD87"/>
  <c r="DD77" s="1"/>
  <c r="AW87" i="10"/>
  <c r="AW77" s="1"/>
  <c r="DJ87" i="11"/>
  <c r="AW76" i="9"/>
  <c r="CP114" i="11"/>
  <c r="CO114"/>
  <c r="CQ12"/>
  <c r="CK76"/>
  <c r="CK75"/>
  <c r="M114" i="8"/>
  <c r="V114" i="11"/>
  <c r="U114"/>
  <c r="CJ118"/>
  <c r="CL118" s="1"/>
  <c r="CL114"/>
  <c r="DJ84"/>
  <c r="CR12"/>
  <c r="CL75"/>
  <c r="CL76"/>
  <c r="CK114"/>
  <c r="CI118"/>
  <c r="CK118" s="1"/>
  <c r="AW76" i="10"/>
  <c r="AR74" i="11"/>
  <c r="DF9"/>
  <c r="AN75"/>
  <c r="AN76"/>
  <c r="DL10"/>
  <c r="AV9"/>
  <c r="DL38"/>
  <c r="AV37"/>
  <c r="DL37" s="1"/>
  <c r="DK78"/>
  <c r="AQ74"/>
  <c r="DE9"/>
  <c r="DL86"/>
  <c r="AR87"/>
  <c r="DF87" s="1"/>
  <c r="DC87"/>
  <c r="DC77" s="1"/>
  <c r="DL78"/>
  <c r="DK38"/>
  <c r="AU37"/>
  <c r="DK37" s="1"/>
  <c r="DK10"/>
  <c r="AU9"/>
  <c r="CZ87"/>
  <c r="AN77"/>
  <c r="AM75"/>
  <c r="AM76"/>
  <c r="DK86"/>
  <c r="AQ87"/>
  <c r="DI87"/>
  <c r="DI77" s="1"/>
  <c r="BA86" i="10"/>
  <c r="W86"/>
  <c r="BA85"/>
  <c r="W85"/>
  <c r="U84"/>
  <c r="BA84" s="1"/>
  <c r="BA80"/>
  <c r="W80"/>
  <c r="AX10"/>
  <c r="S9"/>
  <c r="BA56"/>
  <c r="W56"/>
  <c r="AR87"/>
  <c r="O77"/>
  <c r="BF11"/>
  <c r="BF10" s="1"/>
  <c r="BC10"/>
  <c r="BH8"/>
  <c r="BG8"/>
  <c r="BF28"/>
  <c r="BF27" s="1"/>
  <c r="BC27"/>
  <c r="BA39"/>
  <c r="W39"/>
  <c r="U38"/>
  <c r="BA79"/>
  <c r="W79"/>
  <c r="U78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6"/>
  <c r="W16"/>
  <c r="BA14"/>
  <c r="W14"/>
  <c r="BA12"/>
  <c r="W12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A45"/>
  <c r="W45"/>
  <c r="BA44"/>
  <c r="W44"/>
  <c r="BA43"/>
  <c r="W43"/>
  <c r="BA42"/>
  <c r="W42"/>
  <c r="AY114"/>
  <c r="AZ114" s="1"/>
  <c r="BA25"/>
  <c r="W25"/>
  <c r="BA23"/>
  <c r="W23"/>
  <c r="BA21"/>
  <c r="W21"/>
  <c r="BA19"/>
  <c r="W19"/>
  <c r="BA17"/>
  <c r="W17"/>
  <c r="BA15"/>
  <c r="W15"/>
  <c r="BA13"/>
  <c r="W13"/>
  <c r="BA61"/>
  <c r="W61"/>
  <c r="BA58"/>
  <c r="W58"/>
  <c r="BA53"/>
  <c r="W53"/>
  <c r="BA40"/>
  <c r="W40"/>
  <c r="BF92"/>
  <c r="BF91" s="1"/>
  <c r="BC91"/>
  <c r="BA55"/>
  <c r="W55"/>
  <c r="U47"/>
  <c r="BA47" s="1"/>
  <c r="O75"/>
  <c r="O76"/>
  <c r="BA94"/>
  <c r="W94"/>
  <c r="AZ84"/>
  <c r="AZ37"/>
  <c r="AT75"/>
  <c r="AT76"/>
  <c r="BA82"/>
  <c r="W82"/>
  <c r="U81"/>
  <c r="BA81" s="1"/>
  <c r="BA11"/>
  <c r="W11"/>
  <c r="U10"/>
  <c r="AZ9"/>
  <c r="AX38"/>
  <c r="S37"/>
  <c r="AX78"/>
  <c r="BA28"/>
  <c r="W28"/>
  <c r="U27"/>
  <c r="BA27" s="1"/>
  <c r="Q74"/>
  <c r="AU9"/>
  <c r="BA92"/>
  <c r="W92"/>
  <c r="U91"/>
  <c r="BA91" s="1"/>
  <c r="BA36"/>
  <c r="W36"/>
  <c r="BA34"/>
  <c r="W34"/>
  <c r="BA32"/>
  <c r="W32"/>
  <c r="BA30"/>
  <c r="W30"/>
  <c r="BA128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85"/>
  <c r="BF82"/>
  <c r="BF81" s="1"/>
  <c r="BC81"/>
  <c r="BF79"/>
  <c r="BF78" s="1"/>
  <c r="BC78"/>
  <c r="BF55"/>
  <c r="BF47" s="1"/>
  <c r="BC47"/>
  <c r="BF39"/>
  <c r="BF38" s="1"/>
  <c r="BC38"/>
  <c r="AU37"/>
  <c r="Q87"/>
  <c r="AT75" i="9"/>
  <c r="AT76"/>
  <c r="AX78"/>
  <c r="BA11"/>
  <c r="W11"/>
  <c r="U10"/>
  <c r="BA94"/>
  <c r="W94"/>
  <c r="BD16"/>
  <c r="Y16"/>
  <c r="BG16" s="1"/>
  <c r="BD15"/>
  <c r="Y15"/>
  <c r="BG15" s="1"/>
  <c r="AZ9"/>
  <c r="BF28"/>
  <c r="BF27" s="1"/>
  <c r="BC27"/>
  <c r="BA28"/>
  <c r="W28"/>
  <c r="U27"/>
  <c r="BA27" s="1"/>
  <c r="Q74"/>
  <c r="AU9"/>
  <c r="BA55"/>
  <c r="W55"/>
  <c r="U47"/>
  <c r="BA47" s="1"/>
  <c r="O75"/>
  <c r="O76"/>
  <c r="BA92"/>
  <c r="W92"/>
  <c r="U91"/>
  <c r="BA91" s="1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4"/>
  <c r="W14"/>
  <c r="BA12"/>
  <c r="W12"/>
  <c r="BA56"/>
  <c r="W56"/>
  <c r="BA80"/>
  <c r="W80"/>
  <c r="BA39"/>
  <c r="W39"/>
  <c r="U38"/>
  <c r="AZ37"/>
  <c r="BA79"/>
  <c r="W79"/>
  <c r="U78"/>
  <c r="BA61"/>
  <c r="W61"/>
  <c r="BA58"/>
  <c r="W58"/>
  <c r="BA53"/>
  <c r="W53"/>
  <c r="BA40"/>
  <c r="W40"/>
  <c r="AX10"/>
  <c r="S9"/>
  <c r="BA45"/>
  <c r="W45"/>
  <c r="BA44"/>
  <c r="W44"/>
  <c r="BA43"/>
  <c r="W43"/>
  <c r="BA42"/>
  <c r="W42"/>
  <c r="AV118"/>
  <c r="AW118" s="1"/>
  <c r="AY114"/>
  <c r="AZ114" s="1"/>
  <c r="V114"/>
  <c r="W114" s="1"/>
  <c r="BA114" s="1"/>
  <c r="BA36"/>
  <c r="W36"/>
  <c r="BA34"/>
  <c r="W34"/>
  <c r="BA32"/>
  <c r="W32"/>
  <c r="BA30"/>
  <c r="W30"/>
  <c r="AR87"/>
  <c r="O77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11"/>
  <c r="BF10" s="1"/>
  <c r="BC10"/>
  <c r="BH8"/>
  <c r="BG8"/>
  <c r="BA86"/>
  <c r="W86"/>
  <c r="BA85"/>
  <c r="W85"/>
  <c r="U84"/>
  <c r="BA84" s="1"/>
  <c r="BA82"/>
  <c r="W82"/>
  <c r="U81"/>
  <c r="BA81" s="1"/>
  <c r="AU37"/>
  <c r="Q87"/>
  <c r="BA25"/>
  <c r="W25"/>
  <c r="BA23"/>
  <c r="W23"/>
  <c r="BA21"/>
  <c r="W21"/>
  <c r="BA19"/>
  <c r="W19"/>
  <c r="BA17"/>
  <c r="W17"/>
  <c r="BA13"/>
  <c r="W13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AX38"/>
  <c r="S37"/>
  <c r="AT75" i="8"/>
  <c r="AT76"/>
  <c r="BA11"/>
  <c r="W11"/>
  <c r="U10"/>
  <c r="Y16"/>
  <c r="BG16" s="1"/>
  <c r="BD16"/>
  <c r="AX38"/>
  <c r="S37"/>
  <c r="BA58"/>
  <c r="W58"/>
  <c r="BA53"/>
  <c r="W53"/>
  <c r="BA40"/>
  <c r="W40"/>
  <c r="AZ9"/>
  <c r="BF28"/>
  <c r="BF27" s="1"/>
  <c r="BC27"/>
  <c r="BH8"/>
  <c r="BG8"/>
  <c r="BA86"/>
  <c r="W86"/>
  <c r="BA85"/>
  <c r="W85"/>
  <c r="U84"/>
  <c r="BA84" s="1"/>
  <c r="Q74"/>
  <c r="AU9"/>
  <c r="BA28"/>
  <c r="W28"/>
  <c r="U27"/>
  <c r="BA27" s="1"/>
  <c r="AU37"/>
  <c r="Q87"/>
  <c r="BA82"/>
  <c r="W82"/>
  <c r="U81"/>
  <c r="BA81" s="1"/>
  <c r="BA97"/>
  <c r="W97"/>
  <c r="O75"/>
  <c r="O76"/>
  <c r="BA92"/>
  <c r="W92"/>
  <c r="U91"/>
  <c r="BA91" s="1"/>
  <c r="BA26"/>
  <c r="W26"/>
  <c r="BA25"/>
  <c r="W25"/>
  <c r="AR87"/>
  <c r="O77"/>
  <c r="BA79"/>
  <c r="W79"/>
  <c r="U78"/>
  <c r="Y15"/>
  <c r="BG15" s="1"/>
  <c r="BD15"/>
  <c r="BA24"/>
  <c r="W24"/>
  <c r="BA22"/>
  <c r="W22"/>
  <c r="BA21"/>
  <c r="W21"/>
  <c r="BA18"/>
  <c r="W18"/>
  <c r="BA14"/>
  <c r="W14"/>
  <c r="BD112"/>
  <c r="Y112"/>
  <c r="BG112" s="1"/>
  <c r="BD108"/>
  <c r="Y108"/>
  <c r="BG108" s="1"/>
  <c r="BD105"/>
  <c r="Y105"/>
  <c r="BG105" s="1"/>
  <c r="BD102"/>
  <c r="Y102"/>
  <c r="BG102" s="1"/>
  <c r="BA96"/>
  <c r="W96"/>
  <c r="BC86"/>
  <c r="BC84" s="1"/>
  <c r="AX10"/>
  <c r="S9"/>
  <c r="BA39"/>
  <c r="W39"/>
  <c r="U38"/>
  <c r="BA36"/>
  <c r="W36"/>
  <c r="BA35"/>
  <c r="W35"/>
  <c r="BA34"/>
  <c r="W34"/>
  <c r="BA33"/>
  <c r="W33"/>
  <c r="BA32"/>
  <c r="W32"/>
  <c r="BA31"/>
  <c r="W31"/>
  <c r="BA30"/>
  <c r="W30"/>
  <c r="BA29"/>
  <c r="W29"/>
  <c r="BA45"/>
  <c r="W45"/>
  <c r="BA44"/>
  <c r="W44"/>
  <c r="BA43"/>
  <c r="W43"/>
  <c r="BA42"/>
  <c r="W42"/>
  <c r="BA94"/>
  <c r="W94"/>
  <c r="AV118"/>
  <c r="AW118" s="1"/>
  <c r="AY114"/>
  <c r="AZ114" s="1"/>
  <c r="BF11"/>
  <c r="BF10" s="1"/>
  <c r="BC10"/>
  <c r="BD110"/>
  <c r="Y110"/>
  <c r="BG110" s="1"/>
  <c r="BD104"/>
  <c r="Y104"/>
  <c r="BG104" s="1"/>
  <c r="BD103"/>
  <c r="Y103"/>
  <c r="BG103" s="1"/>
  <c r="BD101"/>
  <c r="Y101"/>
  <c r="BG101" s="1"/>
  <c r="BA95"/>
  <c r="W95"/>
  <c r="BA83"/>
  <c r="W83"/>
  <c r="BA80"/>
  <c r="W80"/>
  <c r="BA61"/>
  <c r="W61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3"/>
  <c r="W93"/>
  <c r="BA23"/>
  <c r="W23"/>
  <c r="BA20"/>
  <c r="W20"/>
  <c r="BA19"/>
  <c r="W19"/>
  <c r="BA17"/>
  <c r="W17"/>
  <c r="BA13"/>
  <c r="W13"/>
  <c r="BA12"/>
  <c r="W12"/>
  <c r="BA56"/>
  <c r="W56"/>
  <c r="BA55"/>
  <c r="W55"/>
  <c r="U47"/>
  <c r="BA47" s="1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BC37" s="1"/>
  <c r="AX78"/>
  <c r="AZ37"/>
  <c r="AZ87" s="1"/>
  <c r="AZ77" s="1"/>
  <c r="AW76"/>
  <c r="CZ67" i="5"/>
  <c r="CA76"/>
  <c r="W66"/>
  <c r="AK63"/>
  <c r="AK76"/>
  <c r="AK66" s="1"/>
  <c r="Y64"/>
  <c r="Y65"/>
  <c r="CX8"/>
  <c r="CX63" s="1"/>
  <c r="CX64" s="1"/>
  <c r="CY27"/>
  <c r="AQ27"/>
  <c r="AM26"/>
  <c r="CY26" s="1"/>
  <c r="CT37"/>
  <c r="AJ36"/>
  <c r="AR38"/>
  <c r="CZ38"/>
  <c r="AN37"/>
  <c r="AB64"/>
  <c r="AB65"/>
  <c r="CS10"/>
  <c r="AM10"/>
  <c r="AI9"/>
  <c r="CZ75"/>
  <c r="AR75"/>
  <c r="CY60"/>
  <c r="AQ60"/>
  <c r="CM36"/>
  <c r="CW8"/>
  <c r="CZ111"/>
  <c r="AR111"/>
  <c r="DE96"/>
  <c r="AU96"/>
  <c r="DK96" s="1"/>
  <c r="DE95"/>
  <c r="AU95"/>
  <c r="DK95" s="1"/>
  <c r="DE94"/>
  <c r="AU94"/>
  <c r="DK94" s="1"/>
  <c r="DE93"/>
  <c r="AU93"/>
  <c r="DK93" s="1"/>
  <c r="DE92"/>
  <c r="AU92"/>
  <c r="DK92" s="1"/>
  <c r="DF89"/>
  <c r="AV89"/>
  <c r="DL89" s="1"/>
  <c r="DE91"/>
  <c r="AU91"/>
  <c r="DK91" s="1"/>
  <c r="CS87"/>
  <c r="AM87"/>
  <c r="AG63"/>
  <c r="AG76"/>
  <c r="AG66" s="1"/>
  <c r="AV44"/>
  <c r="DL44" s="1"/>
  <c r="DF44"/>
  <c r="CY85"/>
  <c r="AQ85"/>
  <c r="CY82"/>
  <c r="AQ82"/>
  <c r="CW73"/>
  <c r="DC74"/>
  <c r="CZ83"/>
  <c r="AR83"/>
  <c r="CY81"/>
  <c r="AQ81"/>
  <c r="AM80"/>
  <c r="AV72"/>
  <c r="DL72" s="1"/>
  <c r="DF72"/>
  <c r="DD81"/>
  <c r="CX80"/>
  <c r="DJ74"/>
  <c r="DI71"/>
  <c r="DI70" s="1"/>
  <c r="DC70"/>
  <c r="DI68"/>
  <c r="DI67" s="1"/>
  <c r="DC67"/>
  <c r="DC81"/>
  <c r="CW80"/>
  <c r="AV57"/>
  <c r="DL57" s="1"/>
  <c r="DF57"/>
  <c r="CZ74"/>
  <c r="AR74"/>
  <c r="AN73"/>
  <c r="CS12"/>
  <c r="AM12"/>
  <c r="CZ55"/>
  <c r="AR55"/>
  <c r="CD98"/>
  <c r="CB98"/>
  <c r="CG76"/>
  <c r="AA66"/>
  <c r="DU10"/>
  <c r="DV10"/>
  <c r="BA10"/>
  <c r="E9"/>
  <c r="CW38"/>
  <c r="CQ37"/>
  <c r="CQ36" s="1"/>
  <c r="CQ76" s="1"/>
  <c r="CQ66" s="1"/>
  <c r="DJ54"/>
  <c r="DJ46" s="1"/>
  <c r="DD46"/>
  <c r="DD36" s="1"/>
  <c r="AU69"/>
  <c r="DK69" s="1"/>
  <c r="DE69"/>
  <c r="DE52"/>
  <c r="AU52"/>
  <c r="DK52" s="1"/>
  <c r="AN9"/>
  <c r="CZ10"/>
  <c r="AR10"/>
  <c r="CT9"/>
  <c r="CT65" s="1"/>
  <c r="AJ8"/>
  <c r="AR21"/>
  <c r="CZ21"/>
  <c r="AR16"/>
  <c r="CZ16"/>
  <c r="CS37"/>
  <c r="AI36"/>
  <c r="DF30"/>
  <c r="AV30"/>
  <c r="DL30" s="1"/>
  <c r="CY75"/>
  <c r="AQ75"/>
  <c r="CY68"/>
  <c r="AQ68"/>
  <c r="AM67"/>
  <c r="AM73"/>
  <c r="CY74"/>
  <c r="AQ74"/>
  <c r="CZ54"/>
  <c r="AR54"/>
  <c r="AN46"/>
  <c r="CZ46" s="1"/>
  <c r="CA98"/>
  <c r="CC98"/>
  <c r="CY11"/>
  <c r="AQ11"/>
  <c r="AV68"/>
  <c r="DF68"/>
  <c r="CQ63"/>
  <c r="CS73"/>
  <c r="CK64"/>
  <c r="CK65"/>
  <c r="CX70"/>
  <c r="DD71"/>
  <c r="CY42"/>
  <c r="AQ42"/>
  <c r="CY39"/>
  <c r="AQ39"/>
  <c r="CZ34"/>
  <c r="AR34"/>
  <c r="CZ11"/>
  <c r="AR11"/>
  <c r="DD9"/>
  <c r="DJ10"/>
  <c r="DJ9" s="1"/>
  <c r="CS20"/>
  <c r="AM20"/>
  <c r="CY25"/>
  <c r="AQ25"/>
  <c r="CY57"/>
  <c r="AQ57"/>
  <c r="CY23"/>
  <c r="AQ23"/>
  <c r="CY16"/>
  <c r="AQ16"/>
  <c r="CZ39"/>
  <c r="AR39"/>
  <c r="CY29"/>
  <c r="AQ29"/>
  <c r="CZ69"/>
  <c r="AR69"/>
  <c r="CZ33"/>
  <c r="AR33"/>
  <c r="CY31"/>
  <c r="AQ31"/>
  <c r="CZ29"/>
  <c r="AR29"/>
  <c r="DF28"/>
  <c r="AV28"/>
  <c r="DL28" s="1"/>
  <c r="CY24"/>
  <c r="AQ24"/>
  <c r="CZ19"/>
  <c r="AR19"/>
  <c r="CY55"/>
  <c r="AQ55"/>
  <c r="DC46"/>
  <c r="DI54"/>
  <c r="DI46" s="1"/>
  <c r="CZ42"/>
  <c r="AR42"/>
  <c r="CY41"/>
  <c r="AQ41"/>
  <c r="CY35"/>
  <c r="AQ35"/>
  <c r="CY33"/>
  <c r="AQ33"/>
  <c r="CZ32"/>
  <c r="AR32"/>
  <c r="CZ31"/>
  <c r="AR31"/>
  <c r="CY30"/>
  <c r="AQ30"/>
  <c r="CS22"/>
  <c r="AM22"/>
  <c r="CS17"/>
  <c r="AM17"/>
  <c r="CS15"/>
  <c r="AM15"/>
  <c r="CZ12"/>
  <c r="AR12"/>
  <c r="CY28"/>
  <c r="AQ28"/>
  <c r="CY111"/>
  <c r="AQ111"/>
  <c r="CY86"/>
  <c r="AQ86"/>
  <c r="DF87"/>
  <c r="AV87"/>
  <c r="DL87" s="1"/>
  <c r="CZ85"/>
  <c r="AR85"/>
  <c r="CZ82"/>
  <c r="AR82"/>
  <c r="CN36"/>
  <c r="AF76"/>
  <c r="DE89"/>
  <c r="AU89"/>
  <c r="DK89" s="1"/>
  <c r="CZ86"/>
  <c r="AR86"/>
  <c r="CZ84"/>
  <c r="AR84"/>
  <c r="DD75"/>
  <c r="DC75"/>
  <c r="CM9"/>
  <c r="CM65" s="1"/>
  <c r="AE8"/>
  <c r="CY34"/>
  <c r="AQ34"/>
  <c r="CZ23"/>
  <c r="AR23"/>
  <c r="CS21"/>
  <c r="AM21"/>
  <c r="CZ18"/>
  <c r="AR18"/>
  <c r="CY13"/>
  <c r="AQ13"/>
  <c r="CY84"/>
  <c r="AQ84"/>
  <c r="CZ81"/>
  <c r="AR81"/>
  <c r="AN80"/>
  <c r="AV35"/>
  <c r="DL35" s="1"/>
  <c r="DF35"/>
  <c r="DI27"/>
  <c r="DI26" s="1"/>
  <c r="DC26"/>
  <c r="DJ27"/>
  <c r="DJ26" s="1"/>
  <c r="DD26"/>
  <c r="DI10"/>
  <c r="DI9" s="1"/>
  <c r="DC9"/>
  <c r="DM7"/>
  <c r="DK7"/>
  <c r="DN7"/>
  <c r="DL7"/>
  <c r="AV20"/>
  <c r="DL20" s="1"/>
  <c r="DF20"/>
  <c r="W64"/>
  <c r="W65"/>
  <c r="CZ27"/>
  <c r="AR27"/>
  <c r="AN26"/>
  <c r="CZ26" s="1"/>
  <c r="AM46"/>
  <c r="CY46" s="1"/>
  <c r="CY54"/>
  <c r="AQ54"/>
  <c r="CS18"/>
  <c r="AM18"/>
  <c r="CY72"/>
  <c r="AQ72"/>
  <c r="CZ60"/>
  <c r="AR60"/>
  <c r="CZ52"/>
  <c r="AR52"/>
  <c r="CY44"/>
  <c r="AQ44"/>
  <c r="CY43"/>
  <c r="AQ43"/>
  <c r="CY83"/>
  <c r="AQ83"/>
  <c r="CH76"/>
  <c r="AB66"/>
  <c r="AF63"/>
  <c r="CN8"/>
  <c r="AA63"/>
  <c r="CG8"/>
  <c r="AR22"/>
  <c r="CZ22"/>
  <c r="AR17"/>
  <c r="CZ17"/>
  <c r="AV13"/>
  <c r="DL13" s="1"/>
  <c r="DF13"/>
  <c r="DF41"/>
  <c r="AV41"/>
  <c r="DL41" s="1"/>
  <c r="AM14"/>
  <c r="CS14"/>
  <c r="CY71"/>
  <c r="AQ71"/>
  <c r="AM70"/>
  <c r="CY70" s="1"/>
  <c r="CY38"/>
  <c r="AM37"/>
  <c r="AQ38"/>
  <c r="AO63"/>
  <c r="AO76"/>
  <c r="AO66" s="1"/>
  <c r="CS19"/>
  <c r="AM19"/>
  <c r="CS67"/>
  <c r="AU32"/>
  <c r="DK32" s="1"/>
  <c r="DE32"/>
  <c r="AV43"/>
  <c r="DL43" s="1"/>
  <c r="DF43"/>
  <c r="AQ90"/>
  <c r="CY90"/>
  <c r="AR71"/>
  <c r="AN70"/>
  <c r="CZ70" s="1"/>
  <c r="CZ71"/>
  <c r="CX73"/>
  <c r="DJ36"/>
  <c r="CS38"/>
  <c r="CT70"/>
  <c r="BC37" i="9" l="1"/>
  <c r="AZ87"/>
  <c r="AZ77" s="1"/>
  <c r="AV87" i="11"/>
  <c r="DL87" s="1"/>
  <c r="CX76" i="5"/>
  <c r="CZ80"/>
  <c r="DL94" i="11"/>
  <c r="AV91"/>
  <c r="DL91" s="1"/>
  <c r="BF37" i="8"/>
  <c r="BF37" i="9"/>
  <c r="CY73" i="5"/>
  <c r="BC37" i="10"/>
  <c r="BF180" i="1"/>
  <c r="BE180"/>
  <c r="DJ77" i="11"/>
  <c r="DK94"/>
  <c r="AU91"/>
  <c r="DK91" s="1"/>
  <c r="AZ74" i="10"/>
  <c r="AZ75" s="1"/>
  <c r="BF37"/>
  <c r="CV114" i="11"/>
  <c r="CU114"/>
  <c r="CX12"/>
  <c r="CR75"/>
  <c r="CR76"/>
  <c r="X186" i="1"/>
  <c r="U118" i="11"/>
  <c r="W114"/>
  <c r="CA114" s="1"/>
  <c r="N114" i="8"/>
  <c r="AR114" s="1"/>
  <c r="CR114" i="11"/>
  <c r="CP118"/>
  <c r="CR118" s="1"/>
  <c r="W186" i="1"/>
  <c r="X114" i="11"/>
  <c r="CB114" s="1"/>
  <c r="V118"/>
  <c r="CW12"/>
  <c r="CQ75"/>
  <c r="CQ76"/>
  <c r="CO118"/>
  <c r="CQ118" s="1"/>
  <c r="CQ114"/>
  <c r="AZ87" i="10"/>
  <c r="AZ77" s="1"/>
  <c r="AU74" i="11"/>
  <c r="DK9"/>
  <c r="AQ75"/>
  <c r="AQ76"/>
  <c r="DE87"/>
  <c r="AQ77"/>
  <c r="AV74"/>
  <c r="DL9"/>
  <c r="AR75"/>
  <c r="AR76"/>
  <c r="AU87"/>
  <c r="AR77"/>
  <c r="AU87" i="10"/>
  <c r="Q77"/>
  <c r="BD92"/>
  <c r="Y92"/>
  <c r="W91"/>
  <c r="BD91" s="1"/>
  <c r="BD11"/>
  <c r="Y11"/>
  <c r="W10"/>
  <c r="BD94"/>
  <c r="Y94"/>
  <c r="BG94" s="1"/>
  <c r="BD55"/>
  <c r="Y55"/>
  <c r="W47"/>
  <c r="BD47" s="1"/>
  <c r="BD40"/>
  <c r="Y40"/>
  <c r="BG40" s="1"/>
  <c r="BD53"/>
  <c r="Y53"/>
  <c r="BG53" s="1"/>
  <c r="BD58"/>
  <c r="Y58"/>
  <c r="BG58" s="1"/>
  <c r="BD61"/>
  <c r="Y61"/>
  <c r="BG61" s="1"/>
  <c r="BD13"/>
  <c r="Y13"/>
  <c r="BG13" s="1"/>
  <c r="BD15"/>
  <c r="Y15"/>
  <c r="BG15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X114"/>
  <c r="Y114" s="1"/>
  <c r="BB114"/>
  <c r="BC114" s="1"/>
  <c r="BD42"/>
  <c r="Y42"/>
  <c r="BG42" s="1"/>
  <c r="BD43"/>
  <c r="Y43"/>
  <c r="BG43" s="1"/>
  <c r="BD44"/>
  <c r="Y44"/>
  <c r="BG44" s="1"/>
  <c r="BD45"/>
  <c r="Y45"/>
  <c r="BG45" s="1"/>
  <c r="BD83"/>
  <c r="Y83"/>
  <c r="BG83" s="1"/>
  <c r="BF86"/>
  <c r="BD95"/>
  <c r="Y95"/>
  <c r="BG95" s="1"/>
  <c r="BD96"/>
  <c r="Y96"/>
  <c r="BG96" s="1"/>
  <c r="BD12"/>
  <c r="Y12"/>
  <c r="BG12" s="1"/>
  <c r="BD14"/>
  <c r="Y14"/>
  <c r="BG14" s="1"/>
  <c r="BD16"/>
  <c r="Y16"/>
  <c r="BG16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A78"/>
  <c r="BD39"/>
  <c r="Y39"/>
  <c r="W38"/>
  <c r="BC9"/>
  <c r="BC74" s="1"/>
  <c r="BC75" s="1"/>
  <c r="BD56"/>
  <c r="Y56"/>
  <c r="BG56" s="1"/>
  <c r="BD80"/>
  <c r="Y80"/>
  <c r="BG80" s="1"/>
  <c r="BF84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28"/>
  <c r="BG128"/>
  <c r="BD30"/>
  <c r="Y30"/>
  <c r="BG30" s="1"/>
  <c r="BD32"/>
  <c r="Y32"/>
  <c r="BG32" s="1"/>
  <c r="BD34"/>
  <c r="Y34"/>
  <c r="BG34" s="1"/>
  <c r="BD36"/>
  <c r="Y36"/>
  <c r="BG36" s="1"/>
  <c r="Q75"/>
  <c r="Q76"/>
  <c r="BD28"/>
  <c r="Y28"/>
  <c r="W27"/>
  <c r="BD27" s="1"/>
  <c r="AX37"/>
  <c r="S87"/>
  <c r="BA10"/>
  <c r="U9"/>
  <c r="BD82"/>
  <c r="Y82"/>
  <c r="W81"/>
  <c r="BD81" s="1"/>
  <c r="BD79"/>
  <c r="Y79"/>
  <c r="W78"/>
  <c r="BA38"/>
  <c r="U37"/>
  <c r="BF9"/>
  <c r="S74"/>
  <c r="AX9"/>
  <c r="BD85"/>
  <c r="Y85"/>
  <c r="W84"/>
  <c r="BD84" s="1"/>
  <c r="BD86"/>
  <c r="Y86"/>
  <c r="AX37" i="9"/>
  <c r="S87"/>
  <c r="BD82"/>
  <c r="Y82"/>
  <c r="W81"/>
  <c r="BD81" s="1"/>
  <c r="BF9"/>
  <c r="BF74" s="1"/>
  <c r="BF75" s="1"/>
  <c r="S74"/>
  <c r="AX9"/>
  <c r="BD79"/>
  <c r="Y79"/>
  <c r="W78"/>
  <c r="BD39"/>
  <c r="Y39"/>
  <c r="W38"/>
  <c r="BD92"/>
  <c r="Y92"/>
  <c r="W91"/>
  <c r="BD91" s="1"/>
  <c r="BD94"/>
  <c r="Y94"/>
  <c r="BG94" s="1"/>
  <c r="BA10"/>
  <c r="U9"/>
  <c r="BD83"/>
  <c r="Y83"/>
  <c r="BG83" s="1"/>
  <c r="BF86"/>
  <c r="BD95"/>
  <c r="Y95"/>
  <c r="BG95" s="1"/>
  <c r="BD96"/>
  <c r="Y96"/>
  <c r="BG96" s="1"/>
  <c r="BD13"/>
  <c r="Y13"/>
  <c r="BG13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AU87"/>
  <c r="Q77"/>
  <c r="BD85"/>
  <c r="Y85"/>
  <c r="W84"/>
  <c r="BD84" s="1"/>
  <c r="BD86"/>
  <c r="Y86"/>
  <c r="BC9"/>
  <c r="BC74" s="1"/>
  <c r="BC75" s="1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31"/>
  <c r="BG131"/>
  <c r="BD30"/>
  <c r="Y30"/>
  <c r="BG30" s="1"/>
  <c r="BD32"/>
  <c r="Y32"/>
  <c r="BG32" s="1"/>
  <c r="BD34"/>
  <c r="Y34"/>
  <c r="BG34" s="1"/>
  <c r="BD36"/>
  <c r="Y36"/>
  <c r="BG36" s="1"/>
  <c r="X114"/>
  <c r="Y114" s="1"/>
  <c r="AY118"/>
  <c r="AZ118" s="1"/>
  <c r="BB114"/>
  <c r="BC114" s="1"/>
  <c r="BD42"/>
  <c r="Y42"/>
  <c r="BG42" s="1"/>
  <c r="BD43"/>
  <c r="Y43"/>
  <c r="BG43" s="1"/>
  <c r="BD44"/>
  <c r="Y44"/>
  <c r="BG44" s="1"/>
  <c r="BD45"/>
  <c r="Y45"/>
  <c r="BG45" s="1"/>
  <c r="BD40"/>
  <c r="Y40"/>
  <c r="BG40" s="1"/>
  <c r="BD53"/>
  <c r="Y53"/>
  <c r="BG53" s="1"/>
  <c r="BD58"/>
  <c r="Y58"/>
  <c r="BG58" s="1"/>
  <c r="BD61"/>
  <c r="Y61"/>
  <c r="BG61" s="1"/>
  <c r="BA78"/>
  <c r="BA38"/>
  <c r="U37"/>
  <c r="BD80"/>
  <c r="Y80"/>
  <c r="BG80" s="1"/>
  <c r="BD56"/>
  <c r="Y56"/>
  <c r="BG56" s="1"/>
  <c r="BD12"/>
  <c r="Y12"/>
  <c r="BG12" s="1"/>
  <c r="BD14"/>
  <c r="Y14"/>
  <c r="BG14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D55"/>
  <c r="Y55"/>
  <c r="W47"/>
  <c r="BD47" s="1"/>
  <c r="Q75"/>
  <c r="Q76"/>
  <c r="BD28"/>
  <c r="Y28"/>
  <c r="W27"/>
  <c r="BD27" s="1"/>
  <c r="BD11"/>
  <c r="Y11"/>
  <c r="W10"/>
  <c r="BF84"/>
  <c r="AZ74"/>
  <c r="BD55" i="8"/>
  <c r="Y55"/>
  <c r="W47"/>
  <c r="BD47" s="1"/>
  <c r="BD56"/>
  <c r="Y56"/>
  <c r="BG56" s="1"/>
  <c r="BD12"/>
  <c r="Y12"/>
  <c r="BG12" s="1"/>
  <c r="BD13"/>
  <c r="Y13"/>
  <c r="BG13" s="1"/>
  <c r="BD17"/>
  <c r="Y17"/>
  <c r="BG17" s="1"/>
  <c r="BD19"/>
  <c r="Y19"/>
  <c r="BG19" s="1"/>
  <c r="BD20"/>
  <c r="Y20"/>
  <c r="BG20" s="1"/>
  <c r="BD23"/>
  <c r="Y23"/>
  <c r="BG23" s="1"/>
  <c r="BC9"/>
  <c r="BC74" s="1"/>
  <c r="BC75" s="1"/>
  <c r="AY118"/>
  <c r="AZ118" s="1"/>
  <c r="BB114"/>
  <c r="BC114" s="1"/>
  <c r="BD94"/>
  <c r="Y94"/>
  <c r="BG94" s="1"/>
  <c r="BD42"/>
  <c r="Y42"/>
  <c r="BG42" s="1"/>
  <c r="BD43"/>
  <c r="Y43"/>
  <c r="BG43" s="1"/>
  <c r="BD44"/>
  <c r="Y44"/>
  <c r="BG44" s="1"/>
  <c r="BD45"/>
  <c r="Y45"/>
  <c r="BG45" s="1"/>
  <c r="BD29"/>
  <c r="Y29"/>
  <c r="BG29" s="1"/>
  <c r="BD30"/>
  <c r="Y30"/>
  <c r="BG30" s="1"/>
  <c r="BD31"/>
  <c r="Y31"/>
  <c r="BG31" s="1"/>
  <c r="BD32"/>
  <c r="Y32"/>
  <c r="BG32" s="1"/>
  <c r="BD33"/>
  <c r="Y33"/>
  <c r="BG33" s="1"/>
  <c r="BD34"/>
  <c r="Y34"/>
  <c r="BG34" s="1"/>
  <c r="BD35"/>
  <c r="Y35"/>
  <c r="BG35" s="1"/>
  <c r="BD36"/>
  <c r="Y36"/>
  <c r="BG36" s="1"/>
  <c r="BD39"/>
  <c r="Y39"/>
  <c r="W38"/>
  <c r="S74"/>
  <c r="AX9"/>
  <c r="BD79"/>
  <c r="Y79"/>
  <c r="W78"/>
  <c r="BD25"/>
  <c r="Y25"/>
  <c r="BG25" s="1"/>
  <c r="BD26"/>
  <c r="Y26"/>
  <c r="BG26" s="1"/>
  <c r="BD82"/>
  <c r="Y82"/>
  <c r="W81"/>
  <c r="BD81" s="1"/>
  <c r="AU87"/>
  <c r="Q77"/>
  <c r="Q75"/>
  <c r="Q76"/>
  <c r="BD85"/>
  <c r="Y85"/>
  <c r="W84"/>
  <c r="BD84" s="1"/>
  <c r="BD86"/>
  <c r="Y86"/>
  <c r="AX37"/>
  <c r="S87"/>
  <c r="BA10"/>
  <c r="U9"/>
  <c r="BD93"/>
  <c r="Y93"/>
  <c r="BG93" s="1"/>
  <c r="BD98"/>
  <c r="Y98"/>
  <c r="BG98" s="1"/>
  <c r="BD99"/>
  <c r="Y99"/>
  <c r="BG99" s="1"/>
  <c r="BD100"/>
  <c r="Y100"/>
  <c r="BG100" s="1"/>
  <c r="BD131"/>
  <c r="BG131"/>
  <c r="BD61"/>
  <c r="Y61"/>
  <c r="BG61" s="1"/>
  <c r="BD80"/>
  <c r="Y80"/>
  <c r="BG80" s="1"/>
  <c r="BD83"/>
  <c r="Y83"/>
  <c r="BG83" s="1"/>
  <c r="BD95"/>
  <c r="Y95"/>
  <c r="BG95" s="1"/>
  <c r="BF9"/>
  <c r="BA38"/>
  <c r="U37"/>
  <c r="BF86"/>
  <c r="BD96"/>
  <c r="Y96"/>
  <c r="BG96" s="1"/>
  <c r="BD14"/>
  <c r="Y14"/>
  <c r="BG14" s="1"/>
  <c r="BD18"/>
  <c r="Y18"/>
  <c r="BG18" s="1"/>
  <c r="BD21"/>
  <c r="Y21"/>
  <c r="BG21" s="1"/>
  <c r="BD22"/>
  <c r="Y22"/>
  <c r="BG22" s="1"/>
  <c r="BD24"/>
  <c r="Y24"/>
  <c r="BG24" s="1"/>
  <c r="BA78"/>
  <c r="BD92"/>
  <c r="Y92"/>
  <c r="W91"/>
  <c r="BD91" s="1"/>
  <c r="BD97"/>
  <c r="Y97"/>
  <c r="BG97" s="1"/>
  <c r="BD28"/>
  <c r="Y28"/>
  <c r="W27"/>
  <c r="BD27" s="1"/>
  <c r="BD40"/>
  <c r="Y40"/>
  <c r="BG40" s="1"/>
  <c r="BD53"/>
  <c r="Y53"/>
  <c r="BG53" s="1"/>
  <c r="BD58"/>
  <c r="Y58"/>
  <c r="BG58" s="1"/>
  <c r="BD11"/>
  <c r="Y11"/>
  <c r="W10"/>
  <c r="AZ74"/>
  <c r="BF84"/>
  <c r="AV71" i="5"/>
  <c r="AR70"/>
  <c r="DF71"/>
  <c r="AU90"/>
  <c r="DK90" s="1"/>
  <c r="DE90"/>
  <c r="AO64"/>
  <c r="AO65"/>
  <c r="AM36"/>
  <c r="AQ14"/>
  <c r="CY14"/>
  <c r="AV17"/>
  <c r="DL17" s="1"/>
  <c r="DF17"/>
  <c r="AV22"/>
  <c r="DL22" s="1"/>
  <c r="DF22"/>
  <c r="AA64"/>
  <c r="AA65"/>
  <c r="AF64"/>
  <c r="AF65"/>
  <c r="DI8"/>
  <c r="DF81"/>
  <c r="AV81"/>
  <c r="AR80"/>
  <c r="DE84"/>
  <c r="AU84"/>
  <c r="DK84" s="1"/>
  <c r="DE13"/>
  <c r="AU13"/>
  <c r="DK13" s="1"/>
  <c r="DF18"/>
  <c r="AV18"/>
  <c r="DL18" s="1"/>
  <c r="CY21"/>
  <c r="AQ21"/>
  <c r="DF23"/>
  <c r="AV23"/>
  <c r="DL23" s="1"/>
  <c r="DE34"/>
  <c r="AU34"/>
  <c r="DK34" s="1"/>
  <c r="AE63"/>
  <c r="CM8"/>
  <c r="DD8"/>
  <c r="DD63" s="1"/>
  <c r="DD64" s="1"/>
  <c r="DE11"/>
  <c r="AU11"/>
  <c r="DK11" s="1"/>
  <c r="CC99"/>
  <c r="CE98"/>
  <c r="CY67"/>
  <c r="CS36"/>
  <c r="AJ63"/>
  <c r="CT8"/>
  <c r="E99"/>
  <c r="DV9"/>
  <c r="DV65" s="1"/>
  <c r="DU9"/>
  <c r="DU65" s="1"/>
  <c r="BA9"/>
  <c r="BA65" s="1"/>
  <c r="E8"/>
  <c r="AV55"/>
  <c r="DL55" s="1"/>
  <c r="DF55"/>
  <c r="CY12"/>
  <c r="AQ12"/>
  <c r="DI81"/>
  <c r="DI80" s="1"/>
  <c r="DC80"/>
  <c r="DJ81"/>
  <c r="DJ80" s="1"/>
  <c r="DD80"/>
  <c r="DE81"/>
  <c r="AU81"/>
  <c r="AQ80"/>
  <c r="DF83"/>
  <c r="AV83"/>
  <c r="DL83" s="1"/>
  <c r="DC73"/>
  <c r="DI74"/>
  <c r="DE82"/>
  <c r="AU82"/>
  <c r="DK82" s="1"/>
  <c r="DE85"/>
  <c r="AU85"/>
  <c r="DK85" s="1"/>
  <c r="CY87"/>
  <c r="AQ87"/>
  <c r="DF111"/>
  <c r="AV111"/>
  <c r="DL111" s="1"/>
  <c r="AU60"/>
  <c r="DK60" s="1"/>
  <c r="DE60"/>
  <c r="DF75"/>
  <c r="AV75"/>
  <c r="CY10"/>
  <c r="AQ10"/>
  <c r="AM9"/>
  <c r="CZ37"/>
  <c r="AN36"/>
  <c r="AV38"/>
  <c r="DF38"/>
  <c r="AR37"/>
  <c r="DE27"/>
  <c r="AU27"/>
  <c r="AQ26"/>
  <c r="DE26" s="1"/>
  <c r="CX66"/>
  <c r="CZ73"/>
  <c r="AE76"/>
  <c r="CY19"/>
  <c r="AQ19"/>
  <c r="AQ37"/>
  <c r="AU38"/>
  <c r="DE71"/>
  <c r="AU71"/>
  <c r="AQ70"/>
  <c r="DE70" s="1"/>
  <c r="DE83"/>
  <c r="AU83"/>
  <c r="DK83" s="1"/>
  <c r="DE43"/>
  <c r="AU43"/>
  <c r="DK43" s="1"/>
  <c r="DE44"/>
  <c r="AU44"/>
  <c r="DK44" s="1"/>
  <c r="DF52"/>
  <c r="AV52"/>
  <c r="DL52" s="1"/>
  <c r="DF60"/>
  <c r="AV60"/>
  <c r="DL60" s="1"/>
  <c r="DE72"/>
  <c r="AU72"/>
  <c r="DK72" s="1"/>
  <c r="CY18"/>
  <c r="AQ18"/>
  <c r="AU54"/>
  <c r="AQ46"/>
  <c r="DE46" s="1"/>
  <c r="DE54"/>
  <c r="DF27"/>
  <c r="AV27"/>
  <c r="AR26"/>
  <c r="DF26" s="1"/>
  <c r="DC8"/>
  <c r="DI75"/>
  <c r="DD76"/>
  <c r="DJ75"/>
  <c r="DJ73" s="1"/>
  <c r="DF84"/>
  <c r="AV84"/>
  <c r="DL84" s="1"/>
  <c r="DF86"/>
  <c r="AV86"/>
  <c r="DL86" s="1"/>
  <c r="CN76"/>
  <c r="AF66"/>
  <c r="DF82"/>
  <c r="AV82"/>
  <c r="DL82" s="1"/>
  <c r="DF85"/>
  <c r="AV85"/>
  <c r="DL85" s="1"/>
  <c r="DE86"/>
  <c r="AU86"/>
  <c r="DK86" s="1"/>
  <c r="DE111"/>
  <c r="AU111"/>
  <c r="DK111" s="1"/>
  <c r="DE28"/>
  <c r="AU28"/>
  <c r="DK28" s="1"/>
  <c r="DF12"/>
  <c r="AV12"/>
  <c r="DL12" s="1"/>
  <c r="CY15"/>
  <c r="AQ15"/>
  <c r="CY17"/>
  <c r="AQ17"/>
  <c r="CY22"/>
  <c r="AQ22"/>
  <c r="DE30"/>
  <c r="AU30"/>
  <c r="DK30" s="1"/>
  <c r="DF31"/>
  <c r="AV31"/>
  <c r="DL31" s="1"/>
  <c r="DF32"/>
  <c r="AV32"/>
  <c r="DL32" s="1"/>
  <c r="DE33"/>
  <c r="AU33"/>
  <c r="DK33" s="1"/>
  <c r="DE35"/>
  <c r="AU35"/>
  <c r="DK35" s="1"/>
  <c r="DE41"/>
  <c r="AU41"/>
  <c r="DK41" s="1"/>
  <c r="DF42"/>
  <c r="AV42"/>
  <c r="DL42" s="1"/>
  <c r="DE55"/>
  <c r="AU55"/>
  <c r="DK55" s="1"/>
  <c r="DF19"/>
  <c r="AV19"/>
  <c r="DL19" s="1"/>
  <c r="DE24"/>
  <c r="AU24"/>
  <c r="DK24" s="1"/>
  <c r="DF29"/>
  <c r="AV29"/>
  <c r="DL29" s="1"/>
  <c r="DE31"/>
  <c r="AU31"/>
  <c r="DK31" s="1"/>
  <c r="DF33"/>
  <c r="AV33"/>
  <c r="DL33" s="1"/>
  <c r="DF69"/>
  <c r="AV69"/>
  <c r="DL69" s="1"/>
  <c r="DE29"/>
  <c r="AU29"/>
  <c r="DK29" s="1"/>
  <c r="DF39"/>
  <c r="AV39"/>
  <c r="DL39" s="1"/>
  <c r="DE16"/>
  <c r="AU16"/>
  <c r="DK16" s="1"/>
  <c r="DE23"/>
  <c r="AU23"/>
  <c r="DK23" s="1"/>
  <c r="DE57"/>
  <c r="AU57"/>
  <c r="DK57" s="1"/>
  <c r="DE25"/>
  <c r="AU25"/>
  <c r="DK25" s="1"/>
  <c r="CY20"/>
  <c r="AQ20"/>
  <c r="DJ8"/>
  <c r="DJ63" s="1"/>
  <c r="DJ64" s="1"/>
  <c r="DF11"/>
  <c r="AV11"/>
  <c r="DL11" s="1"/>
  <c r="DF34"/>
  <c r="AV34"/>
  <c r="DL34" s="1"/>
  <c r="DE39"/>
  <c r="AU39"/>
  <c r="DK39" s="1"/>
  <c r="DE42"/>
  <c r="AU42"/>
  <c r="DK42" s="1"/>
  <c r="DD70"/>
  <c r="DJ71"/>
  <c r="DJ70" s="1"/>
  <c r="CQ64"/>
  <c r="CQ65"/>
  <c r="DL68"/>
  <c r="DF54"/>
  <c r="AV54"/>
  <c r="AR46"/>
  <c r="DF46" s="1"/>
  <c r="AQ73"/>
  <c r="DE74"/>
  <c r="AU74"/>
  <c r="DE68"/>
  <c r="AU68"/>
  <c r="AQ67"/>
  <c r="DE75"/>
  <c r="AU75"/>
  <c r="AV16"/>
  <c r="DL16" s="1"/>
  <c r="DF16"/>
  <c r="AV21"/>
  <c r="DL21" s="1"/>
  <c r="DF21"/>
  <c r="AR9"/>
  <c r="DF10"/>
  <c r="AV10"/>
  <c r="CZ9"/>
  <c r="CZ65" s="1"/>
  <c r="AN8"/>
  <c r="DC38"/>
  <c r="CW37"/>
  <c r="CW36" s="1"/>
  <c r="CW76" s="1"/>
  <c r="CW66" s="1"/>
  <c r="CD99"/>
  <c r="CF98"/>
  <c r="DF74"/>
  <c r="AV74"/>
  <c r="AR73"/>
  <c r="AG64"/>
  <c r="AG65"/>
  <c r="CS9"/>
  <c r="CS65" s="1"/>
  <c r="AI8"/>
  <c r="CT36"/>
  <c r="AJ76"/>
  <c r="AK64"/>
  <c r="AK65"/>
  <c r="AR67"/>
  <c r="DD73"/>
  <c r="CY80"/>
  <c r="CX65"/>
  <c r="AV77" i="11" l="1"/>
  <c r="AZ76" i="10"/>
  <c r="BF87" i="8"/>
  <c r="BF77" s="1"/>
  <c r="BF87" i="9"/>
  <c r="BF77" s="1"/>
  <c r="DE73" i="5"/>
  <c r="AV67"/>
  <c r="BF74" i="10"/>
  <c r="BF75" s="1"/>
  <c r="BF74" i="8"/>
  <c r="BF75" s="1"/>
  <c r="BC76" i="9"/>
  <c r="BF76"/>
  <c r="O114" i="8"/>
  <c r="Z114" i="11"/>
  <c r="Y114"/>
  <c r="CV118"/>
  <c r="CX118" s="1"/>
  <c r="CX114"/>
  <c r="BF76" i="10"/>
  <c r="BC76"/>
  <c r="DB114" i="11"/>
  <c r="DA114"/>
  <c r="BE114" i="8"/>
  <c r="BF114" s="1"/>
  <c r="DC12" i="11"/>
  <c r="CW75"/>
  <c r="CW76"/>
  <c r="DD12"/>
  <c r="CX76"/>
  <c r="CX75"/>
  <c r="CW114"/>
  <c r="CU118"/>
  <c r="CW118" s="1"/>
  <c r="DK87"/>
  <c r="AU77"/>
  <c r="AV75"/>
  <c r="AV76"/>
  <c r="AU75"/>
  <c r="AU76"/>
  <c r="BG86" i="10"/>
  <c r="BG85"/>
  <c r="Y84"/>
  <c r="BG84" s="1"/>
  <c r="BG79"/>
  <c r="Y78"/>
  <c r="BG82"/>
  <c r="Y81"/>
  <c r="BG81" s="1"/>
  <c r="U74"/>
  <c r="BA9"/>
  <c r="AX87"/>
  <c r="S77"/>
  <c r="BG39"/>
  <c r="Y38"/>
  <c r="BE114"/>
  <c r="BF114" s="1"/>
  <c r="Z114"/>
  <c r="BD114" s="1"/>
  <c r="BD10"/>
  <c r="W9"/>
  <c r="BF87"/>
  <c r="BF77" s="1"/>
  <c r="S75"/>
  <c r="S76"/>
  <c r="BA37"/>
  <c r="U87"/>
  <c r="BD78"/>
  <c r="BG28"/>
  <c r="Y27"/>
  <c r="BG27" s="1"/>
  <c r="BD38"/>
  <c r="W37"/>
  <c r="BG55"/>
  <c r="Y47"/>
  <c r="BG47" s="1"/>
  <c r="BG11"/>
  <c r="Y10"/>
  <c r="BG92"/>
  <c r="Y91"/>
  <c r="BG91" s="1"/>
  <c r="BC87"/>
  <c r="BC77" s="1"/>
  <c r="BG11" i="9"/>
  <c r="Y10"/>
  <c r="BG55"/>
  <c r="Y47"/>
  <c r="BG47" s="1"/>
  <c r="BA37"/>
  <c r="U87"/>
  <c r="BB118"/>
  <c r="BC118" s="1"/>
  <c r="BE114"/>
  <c r="BF114" s="1"/>
  <c r="Z114"/>
  <c r="BD114" s="1"/>
  <c r="U74"/>
  <c r="BA9"/>
  <c r="BG92"/>
  <c r="Y91"/>
  <c r="BG91" s="1"/>
  <c r="BD38"/>
  <c r="W37"/>
  <c r="BG79"/>
  <c r="Y78"/>
  <c r="BG82"/>
  <c r="Y81"/>
  <c r="BG81" s="1"/>
  <c r="AX87"/>
  <c r="S77"/>
  <c r="BC87"/>
  <c r="BC77" s="1"/>
  <c r="AZ75"/>
  <c r="AZ76"/>
  <c r="BD10"/>
  <c r="W9"/>
  <c r="BG28"/>
  <c r="Y27"/>
  <c r="BG27" s="1"/>
  <c r="BG86"/>
  <c r="BG85"/>
  <c r="Y84"/>
  <c r="BG84" s="1"/>
  <c r="BG39"/>
  <c r="Y38"/>
  <c r="BD78"/>
  <c r="S75"/>
  <c r="S76"/>
  <c r="BG11" i="8"/>
  <c r="Y10"/>
  <c r="BG92"/>
  <c r="Y91"/>
  <c r="BG91" s="1"/>
  <c r="BA37"/>
  <c r="U87"/>
  <c r="U74"/>
  <c r="BA9"/>
  <c r="BG82"/>
  <c r="Y81"/>
  <c r="BG81" s="1"/>
  <c r="BD78"/>
  <c r="S75"/>
  <c r="S76"/>
  <c r="BG39"/>
  <c r="Y38"/>
  <c r="BB118"/>
  <c r="BC118" s="1"/>
  <c r="BG55"/>
  <c r="Y47"/>
  <c r="BG47" s="1"/>
  <c r="AZ75"/>
  <c r="AZ76"/>
  <c r="BD10"/>
  <c r="W9"/>
  <c r="BG28"/>
  <c r="Y27"/>
  <c r="BG27" s="1"/>
  <c r="AX87"/>
  <c r="S77"/>
  <c r="BG86"/>
  <c r="BG85"/>
  <c r="Y84"/>
  <c r="BG84" s="1"/>
  <c r="BG79"/>
  <c r="Y78"/>
  <c r="BD38"/>
  <c r="W37"/>
  <c r="BC87"/>
  <c r="BC77" s="1"/>
  <c r="BC76"/>
  <c r="DF67" i="5"/>
  <c r="DI38"/>
  <c r="DI37" s="1"/>
  <c r="DI36" s="1"/>
  <c r="DI76" s="1"/>
  <c r="DC37"/>
  <c r="DC36" s="1"/>
  <c r="DC76" s="1"/>
  <c r="DC66" s="1"/>
  <c r="AV9"/>
  <c r="DL10"/>
  <c r="DF9"/>
  <c r="DF65" s="1"/>
  <c r="AR8"/>
  <c r="DE67"/>
  <c r="DL27"/>
  <c r="AV26"/>
  <c r="DL26" s="1"/>
  <c r="AU46"/>
  <c r="DK46" s="1"/>
  <c r="DK54"/>
  <c r="DK71"/>
  <c r="AU70"/>
  <c r="DK70" s="1"/>
  <c r="AU37"/>
  <c r="CM76"/>
  <c r="AE66"/>
  <c r="CZ36"/>
  <c r="AN76"/>
  <c r="CY9"/>
  <c r="CY65" s="1"/>
  <c r="AM8"/>
  <c r="DE87"/>
  <c r="AU87"/>
  <c r="DK87" s="1"/>
  <c r="AJ64"/>
  <c r="AJ65"/>
  <c r="AE64"/>
  <c r="AE65"/>
  <c r="DL81"/>
  <c r="AV80"/>
  <c r="DL80" s="1"/>
  <c r="CY36"/>
  <c r="AM76"/>
  <c r="AV70"/>
  <c r="DL70" s="1"/>
  <c r="DL71"/>
  <c r="DF73"/>
  <c r="DD66"/>
  <c r="DJ65"/>
  <c r="DE38"/>
  <c r="DI73"/>
  <c r="DE80"/>
  <c r="DD65"/>
  <c r="DI63"/>
  <c r="CT76"/>
  <c r="AJ66"/>
  <c r="AI63"/>
  <c r="CS8"/>
  <c r="DL74"/>
  <c r="AV73"/>
  <c r="DL73" s="1"/>
  <c r="CJ98"/>
  <c r="CH98"/>
  <c r="AN63"/>
  <c r="CZ8"/>
  <c r="DK75"/>
  <c r="DK68"/>
  <c r="AU67"/>
  <c r="AU73"/>
  <c r="DK73" s="1"/>
  <c r="DK74"/>
  <c r="DL54"/>
  <c r="AV46"/>
  <c r="DL46" s="1"/>
  <c r="DL67"/>
  <c r="DE20"/>
  <c r="AU20"/>
  <c r="DK20" s="1"/>
  <c r="DE22"/>
  <c r="AU22"/>
  <c r="DK22" s="1"/>
  <c r="DE17"/>
  <c r="AU17"/>
  <c r="DK17" s="1"/>
  <c r="AU15"/>
  <c r="DK15" s="1"/>
  <c r="DE15"/>
  <c r="DE18"/>
  <c r="AU18"/>
  <c r="DK18" s="1"/>
  <c r="AQ36"/>
  <c r="DE19"/>
  <c r="AU19"/>
  <c r="DK19" s="1"/>
  <c r="DK27"/>
  <c r="AU26"/>
  <c r="DK26" s="1"/>
  <c r="DF37"/>
  <c r="AR36"/>
  <c r="DL38"/>
  <c r="AV37"/>
  <c r="DE10"/>
  <c r="AU10"/>
  <c r="AQ9"/>
  <c r="DL75"/>
  <c r="DK81"/>
  <c r="AU80"/>
  <c r="DK80" s="1"/>
  <c r="DE12"/>
  <c r="AU12"/>
  <c r="DK12" s="1"/>
  <c r="E63"/>
  <c r="DV8"/>
  <c r="DU8"/>
  <c r="BA8"/>
  <c r="E76"/>
  <c r="CI98"/>
  <c r="CG98"/>
  <c r="DE21"/>
  <c r="AU21"/>
  <c r="DK21" s="1"/>
  <c r="DE14"/>
  <c r="AU14"/>
  <c r="DK14" s="1"/>
  <c r="DJ76"/>
  <c r="DJ66" s="1"/>
  <c r="CW63"/>
  <c r="AI76"/>
  <c r="DF80"/>
  <c r="CY37"/>
  <c r="DF70"/>
  <c r="DE37" l="1"/>
  <c r="DC63"/>
  <c r="BF76" i="8"/>
  <c r="DK38" i="5"/>
  <c r="DH114" i="11"/>
  <c r="DG114"/>
  <c r="DI12"/>
  <c r="DC76"/>
  <c r="DC75"/>
  <c r="DA118"/>
  <c r="DC118" s="1"/>
  <c r="DC114"/>
  <c r="AA186" i="1"/>
  <c r="AA114" i="11"/>
  <c r="CG114" s="1"/>
  <c r="Y118"/>
  <c r="P114" i="8"/>
  <c r="DJ12" i="11"/>
  <c r="DD76"/>
  <c r="DD75"/>
  <c r="DB118"/>
  <c r="DD118" s="1"/>
  <c r="DD114"/>
  <c r="AB186" i="1"/>
  <c r="Z118" i="11"/>
  <c r="AB114"/>
  <c r="CH114" s="1"/>
  <c r="BG10" i="10"/>
  <c r="Y9"/>
  <c r="BD37"/>
  <c r="W87"/>
  <c r="BA87"/>
  <c r="U77"/>
  <c r="BH114"/>
  <c r="BG38"/>
  <c r="Y37"/>
  <c r="W74"/>
  <c r="BD9"/>
  <c r="U75"/>
  <c r="U76"/>
  <c r="BG78"/>
  <c r="BG78" i="9"/>
  <c r="BD37"/>
  <c r="W87"/>
  <c r="BG38"/>
  <c r="Y37"/>
  <c r="W74"/>
  <c r="BD9"/>
  <c r="U75"/>
  <c r="U76"/>
  <c r="BE118"/>
  <c r="BF118" s="1"/>
  <c r="BH114"/>
  <c r="BH118" s="1"/>
  <c r="BA87"/>
  <c r="U77"/>
  <c r="BG10"/>
  <c r="Y9"/>
  <c r="BD37" i="8"/>
  <c r="W87"/>
  <c r="BG78"/>
  <c r="W74"/>
  <c r="BD9"/>
  <c r="BA87"/>
  <c r="U77"/>
  <c r="BG10"/>
  <c r="Y9"/>
  <c r="BE118"/>
  <c r="BF118" s="1"/>
  <c r="BH114"/>
  <c r="BG38"/>
  <c r="Y37"/>
  <c r="U75"/>
  <c r="U76"/>
  <c r="CW64" i="5"/>
  <c r="CW65"/>
  <c r="CI99"/>
  <c r="CK98"/>
  <c r="DE9"/>
  <c r="DE65" s="1"/>
  <c r="AQ8"/>
  <c r="AN64"/>
  <c r="AN65"/>
  <c r="CJ99"/>
  <c r="CL98"/>
  <c r="AI64"/>
  <c r="AI65"/>
  <c r="CZ76"/>
  <c r="AN66"/>
  <c r="DK37"/>
  <c r="AU36"/>
  <c r="AR63"/>
  <c r="DF8"/>
  <c r="DL9"/>
  <c r="DL65" s="1"/>
  <c r="AV8"/>
  <c r="DI66"/>
  <c r="CS76"/>
  <c r="AI66"/>
  <c r="DC64"/>
  <c r="DC65"/>
  <c r="DV76"/>
  <c r="DU76"/>
  <c r="BA76"/>
  <c r="E66"/>
  <c r="E64"/>
  <c r="E65"/>
  <c r="DK10"/>
  <c r="AU9"/>
  <c r="DL37"/>
  <c r="AV36"/>
  <c r="DF36"/>
  <c r="AR76"/>
  <c r="DE36"/>
  <c r="AQ76"/>
  <c r="DK67"/>
  <c r="DI64"/>
  <c r="DI65"/>
  <c r="CY76"/>
  <c r="AM66"/>
  <c r="AM63"/>
  <c r="CY8"/>
  <c r="DN114" i="11" l="1"/>
  <c r="DN118" s="1"/>
  <c r="DM114"/>
  <c r="DM118" s="1"/>
  <c r="DJ76"/>
  <c r="DJ75"/>
  <c r="AD114"/>
  <c r="AC114"/>
  <c r="Q114" i="8"/>
  <c r="AU114" s="1"/>
  <c r="DH118" i="11"/>
  <c r="DJ118" s="1"/>
  <c r="DJ114"/>
  <c r="DI76"/>
  <c r="DI75"/>
  <c r="DI114"/>
  <c r="DG118"/>
  <c r="DI118" s="1"/>
  <c r="BH118" i="8"/>
  <c r="BG182" i="1"/>
  <c r="BH182"/>
  <c r="W75" i="10"/>
  <c r="W76"/>
  <c r="BD87"/>
  <c r="W77"/>
  <c r="Y74"/>
  <c r="BG9"/>
  <c r="BG37"/>
  <c r="Y87"/>
  <c r="Y74" i="9"/>
  <c r="BG9"/>
  <c r="W75"/>
  <c r="W76"/>
  <c r="BG37"/>
  <c r="Y87"/>
  <c r="BD87"/>
  <c r="W77"/>
  <c r="BG37" i="8"/>
  <c r="Y87"/>
  <c r="Y74"/>
  <c r="BG9"/>
  <c r="W75"/>
  <c r="W76"/>
  <c r="BD87"/>
  <c r="W77"/>
  <c r="DE76" i="5"/>
  <c r="AQ66"/>
  <c r="DF76"/>
  <c r="AR66"/>
  <c r="DL36"/>
  <c r="AV76"/>
  <c r="DK9"/>
  <c r="DK65" s="1"/>
  <c r="AU8"/>
  <c r="AU76" s="1"/>
  <c r="DK36"/>
  <c r="CP98"/>
  <c r="CN98"/>
  <c r="AQ63"/>
  <c r="DE8"/>
  <c r="AM64"/>
  <c r="AM65"/>
  <c r="AV63"/>
  <c r="DL8"/>
  <c r="AR64"/>
  <c r="AR65"/>
  <c r="CM98"/>
  <c r="CO98"/>
  <c r="AE186" i="1" l="1"/>
  <c r="R114" i="8"/>
  <c r="AF114" i="11"/>
  <c r="CN114" s="1"/>
  <c r="AD118"/>
  <c r="AF186" i="1"/>
  <c r="AC118" i="11"/>
  <c r="AE114"/>
  <c r="CM114" s="1"/>
  <c r="Y75" i="10"/>
  <c r="Y76"/>
  <c r="BG87"/>
  <c r="Y77"/>
  <c r="Y75" i="9"/>
  <c r="Y76"/>
  <c r="BG87"/>
  <c r="Y77"/>
  <c r="Y75" i="8"/>
  <c r="Y76"/>
  <c r="BG87"/>
  <c r="Y77"/>
  <c r="CO99" i="5"/>
  <c r="CQ98"/>
  <c r="DK76"/>
  <c r="AU66"/>
  <c r="AU63"/>
  <c r="DK8"/>
  <c r="AV64"/>
  <c r="AV65"/>
  <c r="AQ64"/>
  <c r="AQ65"/>
  <c r="CP99"/>
  <c r="CR98"/>
  <c r="DL76"/>
  <c r="AV66"/>
  <c r="S114" i="8" l="1"/>
  <c r="AH114" i="11"/>
  <c r="AG114"/>
  <c r="AU64" i="5"/>
  <c r="AU65"/>
  <c r="CV98"/>
  <c r="CT98"/>
  <c r="CU98"/>
  <c r="CS98"/>
  <c r="AJ186" i="1" l="1"/>
  <c r="AI114" i="11"/>
  <c r="CS114" s="1"/>
  <c r="AG118"/>
  <c r="T114" i="8"/>
  <c r="AX114" s="1"/>
  <c r="AI186" i="1"/>
  <c r="AH118" i="11"/>
  <c r="AJ114"/>
  <c r="CT114" s="1"/>
  <c r="CU99" i="5"/>
  <c r="CW98"/>
  <c r="CV99"/>
  <c r="CX98"/>
  <c r="AL114" i="11" l="1"/>
  <c r="AK114"/>
  <c r="U114" i="8"/>
  <c r="DB98" i="5"/>
  <c r="CZ98"/>
  <c r="CY98"/>
  <c r="DA98"/>
  <c r="AN186" i="1" l="1"/>
  <c r="V114" i="8"/>
  <c r="AN114" i="11"/>
  <c r="CZ114" s="1"/>
  <c r="AL118"/>
  <c r="AM186" i="1"/>
  <c r="AK118" i="11"/>
  <c r="AM114"/>
  <c r="CY114" s="1"/>
  <c r="DB99" i="5"/>
  <c r="DD98"/>
  <c r="DA99"/>
  <c r="DC98"/>
  <c r="W114" i="8" l="1"/>
  <c r="BA114" s="1"/>
  <c r="AP114" i="11"/>
  <c r="AO114"/>
  <c r="DG98" i="5"/>
  <c r="DE98"/>
  <c r="DH98"/>
  <c r="DF98"/>
  <c r="AQ114" i="11" l="1"/>
  <c r="DE114" s="1"/>
  <c r="AO118"/>
  <c r="X114" i="8"/>
  <c r="AQ186" i="1"/>
  <c r="AR186"/>
  <c r="AP118" i="11"/>
  <c r="AR114"/>
  <c r="DF114" s="1"/>
  <c r="DH99" i="5"/>
  <c r="DJ98"/>
  <c r="DG99"/>
  <c r="DI98"/>
  <c r="Y114" i="8" l="1"/>
  <c r="AT114" i="11"/>
  <c r="AS114"/>
  <c r="DM98" i="5"/>
  <c r="DM99" s="1"/>
  <c r="DK98"/>
  <c r="DN98"/>
  <c r="DN99" s="1"/>
  <c r="DL98"/>
  <c r="AV186" i="1" l="1"/>
  <c r="AS118" i="11"/>
  <c r="AU114"/>
  <c r="DK114" s="1"/>
  <c r="Z114" i="8"/>
  <c r="BD114" s="1"/>
  <c r="AU186" i="1"/>
  <c r="AV114" i="11"/>
  <c r="DL114" s="1"/>
  <c r="AT118"/>
  <c r="AX114" l="1"/>
  <c r="AX118" s="1"/>
  <c r="AW114"/>
  <c r="AW118" s="1"/>
  <c r="U149" i="1" l="1"/>
  <c r="U152"/>
  <c r="V149"/>
  <c r="V146"/>
  <c r="V152" l="1"/>
  <c r="V159"/>
  <c r="Y152"/>
  <c r="Y149"/>
  <c r="U146"/>
  <c r="Z152"/>
  <c r="Z149"/>
  <c r="Z146"/>
  <c r="Z159" l="1"/>
  <c r="Y146"/>
  <c r="AC149"/>
  <c r="AC152"/>
  <c r="AD149"/>
  <c r="AD152"/>
  <c r="AD146"/>
  <c r="AD159" l="1"/>
  <c r="AG152"/>
  <c r="AC146"/>
  <c r="AH152"/>
  <c r="AH149"/>
  <c r="AH146"/>
  <c r="AG149" l="1"/>
  <c r="AH159"/>
  <c r="AK152"/>
  <c r="AG146"/>
  <c r="AL152"/>
  <c r="AL146"/>
  <c r="AL159" l="1"/>
  <c r="V155"/>
  <c r="AP152"/>
  <c r="AO152"/>
  <c r="AP146"/>
  <c r="V142"/>
  <c r="V143" l="1"/>
  <c r="V144"/>
  <c r="Z142"/>
  <c r="Z155"/>
  <c r="Z145" s="1"/>
  <c r="AP159"/>
  <c r="AS152"/>
  <c r="V145"/>
  <c r="BC152"/>
  <c r="BD152"/>
  <c r="BC146"/>
  <c r="AT152"/>
  <c r="AT146"/>
  <c r="Z143" l="1"/>
  <c r="Z144"/>
  <c r="AT159"/>
  <c r="AX152"/>
  <c r="BF152" s="1"/>
  <c r="AW152"/>
  <c r="BE152" s="1"/>
  <c r="BC149"/>
  <c r="BD146"/>
  <c r="BD149"/>
  <c r="AD142"/>
  <c r="AD155"/>
  <c r="AX146"/>
  <c r="BF146" s="1"/>
  <c r="AD143" l="1"/>
  <c r="AD144"/>
  <c r="AH155"/>
  <c r="AD145"/>
  <c r="AH142"/>
  <c r="AH143" l="1"/>
  <c r="AH144"/>
  <c r="AH145"/>
  <c r="BF159" l="1"/>
  <c r="AK146" l="1"/>
  <c r="AL149"/>
  <c r="AK149"/>
  <c r="AL142" l="1"/>
  <c r="AP149"/>
  <c r="AO146"/>
  <c r="AO149"/>
  <c r="U159"/>
  <c r="AL143" l="1"/>
  <c r="AL144"/>
  <c r="AS149"/>
  <c r="AL155"/>
  <c r="AL145" s="1"/>
  <c r="AP142"/>
  <c r="AT149"/>
  <c r="AS146"/>
  <c r="AP143" l="1"/>
  <c r="AP144"/>
  <c r="Y159"/>
  <c r="AW146"/>
  <c r="BE146" s="1"/>
  <c r="AT142"/>
  <c r="AP155"/>
  <c r="AP145" s="1"/>
  <c r="AX149"/>
  <c r="BF149" s="1"/>
  <c r="AW149"/>
  <c r="BE149" s="1"/>
  <c r="AC159"/>
  <c r="AT143" l="1"/>
  <c r="AT144"/>
  <c r="AT155"/>
  <c r="AT145" s="1"/>
  <c r="BF10"/>
  <c r="U142"/>
  <c r="U155"/>
  <c r="AG159"/>
  <c r="P142" l="1"/>
  <c r="P155"/>
  <c r="P145" s="1"/>
  <c r="U143"/>
  <c r="U144"/>
  <c r="U145"/>
  <c r="AK159"/>
  <c r="P143" l="1"/>
  <c r="P144"/>
  <c r="AC142"/>
  <c r="AC155"/>
  <c r="AC145" s="1"/>
  <c r="BF169"/>
  <c r="AC144" l="1"/>
  <c r="AC143"/>
  <c r="AO159"/>
  <c r="AG142"/>
  <c r="BE169"/>
  <c r="AG155"/>
  <c r="AS159"/>
  <c r="AG143" l="1"/>
  <c r="AG144"/>
  <c r="AK142"/>
  <c r="AK155"/>
  <c r="AG145"/>
  <c r="AK143" l="1"/>
  <c r="AK144"/>
  <c r="BF11"/>
  <c r="AK145"/>
  <c r="AO142"/>
  <c r="BC142"/>
  <c r="BC143" s="1"/>
  <c r="AO155"/>
  <c r="AO144" l="1"/>
  <c r="AO143"/>
  <c r="BC144"/>
  <c r="BC155"/>
  <c r="AS142"/>
  <c r="AS155"/>
  <c r="AS145" s="1"/>
  <c r="BD142"/>
  <c r="BD143" s="1"/>
  <c r="BD155"/>
  <c r="AO145"/>
  <c r="BC145" l="1"/>
  <c r="BD144"/>
  <c r="AS143"/>
  <c r="AS144"/>
  <c r="BD145"/>
  <c r="BF125" l="1"/>
  <c r="BF75"/>
  <c r="BF130"/>
  <c r="AX142" l="1"/>
  <c r="AX143" s="1"/>
  <c r="BF139"/>
  <c r="AX155"/>
  <c r="AX144" l="1"/>
  <c r="AX145"/>
  <c r="BF155"/>
  <c r="BC184"/>
  <c r="BE184"/>
  <c r="BQ184"/>
  <c r="BA182"/>
  <c r="BQ182" s="1"/>
  <c r="BR184"/>
  <c r="BB182" l="1"/>
  <c r="BE182"/>
  <c r="BC182"/>
  <c r="BD184"/>
  <c r="BF184"/>
  <c r="BR182" l="1"/>
  <c r="BD182"/>
  <c r="BF182"/>
  <c r="BE11" l="1"/>
  <c r="BE12"/>
  <c r="BE139"/>
  <c r="BE120"/>
  <c r="BE56"/>
  <c r="BE137"/>
  <c r="BE103"/>
  <c r="BE71"/>
  <c r="BE39"/>
  <c r="BE15"/>
  <c r="BE99"/>
  <c r="BE67"/>
  <c r="BE35"/>
  <c r="BE128"/>
  <c r="BE62"/>
  <c r="BE112"/>
  <c r="BE64"/>
  <c r="BM24"/>
  <c r="BE24"/>
  <c r="BE74"/>
  <c r="BE36"/>
  <c r="BE31"/>
  <c r="BE122"/>
  <c r="BE46"/>
  <c r="BE105"/>
  <c r="BE73"/>
  <c r="BO49"/>
  <c r="BE49"/>
  <c r="BE25"/>
  <c r="BE125"/>
  <c r="BE93"/>
  <c r="BE61"/>
  <c r="BO29"/>
  <c r="BE29"/>
  <c r="BE13"/>
  <c r="BE21"/>
  <c r="BE68"/>
  <c r="BE52"/>
  <c r="BE119"/>
  <c r="BE111"/>
  <c r="BE95"/>
  <c r="BE87"/>
  <c r="BE79"/>
  <c r="BE63"/>
  <c r="BE55"/>
  <c r="BE47"/>
  <c r="BE127"/>
  <c r="BE131"/>
  <c r="BE118"/>
  <c r="BE124"/>
  <c r="BE76"/>
  <c r="BE48"/>
  <c r="BE40"/>
  <c r="BE32"/>
  <c r="BE16"/>
  <c r="BE134"/>
  <c r="BE126"/>
  <c r="BE110"/>
  <c r="BE102"/>
  <c r="BE94"/>
  <c r="BE86"/>
  <c r="BE78"/>
  <c r="BE70"/>
  <c r="BE54"/>
  <c r="BM39"/>
  <c r="BE50"/>
  <c r="BE136"/>
  <c r="BE23"/>
  <c r="BM23"/>
  <c r="BE107"/>
  <c r="BE75"/>
  <c r="BE43"/>
  <c r="BE80"/>
  <c r="BE72"/>
  <c r="BE90"/>
  <c r="BE18"/>
  <c r="BE22"/>
  <c r="BM22"/>
  <c r="BO31"/>
  <c r="BO50"/>
  <c r="BE140"/>
  <c r="BE60"/>
  <c r="BE113"/>
  <c r="BE81"/>
  <c r="BE33"/>
  <c r="BE133"/>
  <c r="BE101"/>
  <c r="BE69"/>
  <c r="BE37"/>
  <c r="BE82"/>
  <c r="BE66"/>
  <c r="BE121"/>
  <c r="BE97"/>
  <c r="BE89"/>
  <c r="BE65"/>
  <c r="BE57"/>
  <c r="BE41"/>
  <c r="BE135"/>
  <c r="BE141"/>
  <c r="BE132"/>
  <c r="BE84"/>
  <c r="BE42"/>
  <c r="BE34"/>
  <c r="BE26"/>
  <c r="BE104"/>
  <c r="BE96"/>
  <c r="BE88"/>
  <c r="BO13"/>
  <c r="BM33"/>
  <c r="BE28"/>
  <c r="BE83"/>
  <c r="BE51"/>
  <c r="BE19"/>
  <c r="BE98"/>
  <c r="BM139"/>
  <c r="BM36"/>
  <c r="BE38"/>
  <c r="BO38"/>
  <c r="BE92"/>
  <c r="BE109"/>
  <c r="BE77"/>
  <c r="BE45"/>
  <c r="BE17"/>
  <c r="BE114"/>
  <c r="BE106"/>
  <c r="BE91"/>
  <c r="BE59"/>
  <c r="BE159"/>
  <c r="BE27"/>
  <c r="BE14"/>
  <c r="BE100"/>
  <c r="BE44"/>
  <c r="BE20"/>
  <c r="BE129"/>
  <c r="BE30"/>
  <c r="BE138"/>
  <c r="BE58"/>
  <c r="BE108"/>
  <c r="BE53"/>
  <c r="BE130"/>
  <c r="BE116"/>
  <c r="BO129"/>
  <c r="BE85"/>
  <c r="AW155"/>
  <c r="BE117"/>
  <c r="BM130" l="1"/>
  <c r="BO39"/>
  <c r="BM50"/>
  <c r="BO35"/>
  <c r="BO24"/>
  <c r="AW142"/>
  <c r="AW144" s="1"/>
  <c r="AW145"/>
  <c r="BE155"/>
  <c r="BM129"/>
  <c r="BO33"/>
  <c r="BE160"/>
  <c r="BM31"/>
  <c r="BM13"/>
  <c r="BM29"/>
  <c r="BO23"/>
  <c r="BO36"/>
  <c r="BO22"/>
  <c r="BM38"/>
  <c r="BO139"/>
  <c r="BM49"/>
  <c r="BE10"/>
  <c r="G155"/>
  <c r="G145" s="1"/>
  <c r="BK125" l="1"/>
  <c r="BO130"/>
  <c r="BM12"/>
  <c r="O155"/>
  <c r="O145" s="1"/>
  <c r="O142"/>
  <c r="BM35"/>
  <c r="AW143"/>
  <c r="BM43"/>
  <c r="BO43"/>
  <c r="G142"/>
  <c r="BO28"/>
  <c r="BM28"/>
  <c r="BM125" l="1"/>
  <c r="BO125"/>
  <c r="BK75"/>
  <c r="BK10"/>
  <c r="BO12"/>
  <c r="BK11"/>
  <c r="BM11" s="1"/>
  <c r="O144"/>
  <c r="O143"/>
  <c r="Y155"/>
  <c r="Y145" s="1"/>
  <c r="Y142"/>
  <c r="G144"/>
  <c r="G143"/>
  <c r="BK142" l="1"/>
  <c r="BK143" s="1"/>
  <c r="BO10"/>
  <c r="BO11"/>
  <c r="BK123"/>
  <c r="BM75"/>
  <c r="BO75"/>
  <c r="BM10"/>
  <c r="BK155"/>
  <c r="BK145" s="1"/>
  <c r="Y144"/>
  <c r="Y143"/>
  <c r="BO155" l="1"/>
  <c r="BK144"/>
  <c r="BO123"/>
  <c r="BM123"/>
  <c r="BM155"/>
  <c r="BN184"/>
  <c r="BL182"/>
  <c r="BN182" s="1"/>
  <c r="BM184"/>
  <c r="BK182"/>
  <c r="BM182" s="1"/>
  <c r="BL187" l="1"/>
  <c r="BK187"/>
</calcChain>
</file>

<file path=xl/sharedStrings.xml><?xml version="1.0" encoding="utf-8"?>
<sst xmlns="http://schemas.openxmlformats.org/spreadsheetml/2006/main" count="4425" uniqueCount="390">
  <si>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</si>
  <si>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</si>
  <si>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</si>
  <si>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</si>
  <si>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</si>
  <si>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</si>
  <si>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</si>
  <si>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</si>
  <si>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</si>
  <si>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</si>
  <si>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</si>
  <si>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</si>
  <si>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</si>
  <si>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</si>
  <si>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</si>
  <si>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</si>
  <si>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</si>
  <si>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</si>
  <si>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</si>
  <si>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</si>
  <si>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</si>
  <si>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</si>
  <si>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</si>
  <si>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</si>
  <si>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</si>
  <si>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</si>
  <si>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</si>
  <si>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</si>
  <si>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</si>
  <si>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</si>
  <si>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</si>
  <si>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</si>
  <si>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</si>
  <si>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</si>
  <si>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</si>
  <si>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</si>
  <si>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</si>
  <si>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</si>
  <si>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</si>
  <si>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</si>
  <si>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</si>
  <si>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</si>
  <si>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</si>
  <si>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</si>
  <si>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</si>
  <si>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</si>
  <si>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</si>
  <si>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</si>
  <si>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</si>
  <si>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</si>
  <si>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</si>
  <si>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</si>
  <si>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</si>
  <si>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</si>
  <si>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</si>
  <si>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</si>
  <si>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</si>
  <si>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</si>
  <si>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</si>
  <si>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</si>
  <si>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</si>
  <si>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</si>
  <si>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</si>
  <si>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</si>
  <si>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</si>
  <si>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</si>
  <si>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</si>
  <si>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</si>
  <si>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</si>
  <si>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</si>
  <si>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</si>
  <si>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</si>
  <si>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</si>
  <si>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</si>
  <si>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</si>
  <si>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</si>
  <si>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</si>
  <si>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</si>
  <si>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</si>
  <si>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</si>
  <si>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</si>
  <si>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</si>
  <si>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</si>
  <si>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</si>
  <si>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</si>
  <si>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</si>
  <si>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</si>
  <si>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</si>
  <si>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</si>
  <si>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</si>
  <si>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</si>
  <si>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</si>
  <si>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</si>
  <si>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</si>
  <si>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</si>
  <si>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</si>
  <si>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</si>
  <si>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</si>
  <si>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</si>
  <si>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</si>
  <si>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</si>
  <si>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</si>
  <si>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</si>
  <si>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</si>
  <si>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</si>
  <si>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</si>
  <si>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</si>
  <si>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</si>
  <si>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</si>
  <si>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</si>
  <si>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</si>
  <si>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</si>
  <si>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</si>
  <si>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</si>
  <si>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</si>
  <si>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</si>
  <si>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</si>
  <si>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</si>
  <si>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</si>
  <si>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</si>
  <si>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</si>
  <si>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</si>
  <si>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</si>
  <si>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</si>
  <si>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</si>
  <si>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</si>
  <si>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</si>
  <si>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</si>
  <si>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</si>
  <si>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</si>
  <si>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</si>
  <si>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</si>
  <si>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</si>
  <si>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</si>
  <si>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</si>
  <si>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</si>
  <si>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</si>
  <si>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</si>
  <si>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</si>
  <si>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</si>
  <si>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</si>
  <si>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</si>
  <si>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</si>
  <si>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</si>
  <si>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</si>
  <si>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</si>
  <si>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</si>
  <si>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</si>
  <si>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</si>
  <si>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</si>
  <si>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</si>
  <si>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</si>
  <si>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</si>
  <si>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</si>
  <si>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</si>
  <si>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</si>
  <si>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</si>
  <si>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</si>
  <si>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</si>
  <si>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</si>
  <si>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</si>
  <si>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</si>
  <si>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</si>
  <si>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</si>
  <si>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</si>
  <si>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</si>
  <si>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</si>
  <si>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</si>
  <si>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</si>
  <si>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</si>
  <si>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</si>
  <si>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</si>
  <si>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</si>
  <si>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консолиди-                       рованный бюджет</t>
  </si>
  <si>
    <t>Темп роста (снижения) к началу текущего года (тыс.рублей)</t>
  </si>
  <si>
    <t>Темп роста (снижения) к началу отчетного года (тыс.рублей)</t>
  </si>
  <si>
    <t xml:space="preserve"> IV. ПРОСРОЧЕННАЯ  КРЕДИТОРСКАЯ ЗАДОЛЖЕННОСТЬ  (по КУ), всего, из нее: </t>
  </si>
  <si>
    <t xml:space="preserve">V. ПРОСРОЧЕННАЯ  КРЕДИТОРСКАЯ ЗАДОЛЖЕННОСТЬ  (по АУ+БУ), всего, из нее: </t>
  </si>
  <si>
    <t>____________________</t>
  </si>
  <si>
    <t>в т.ч. бюджет района (округа)</t>
  </si>
  <si>
    <t>Собственные доходы</t>
  </si>
  <si>
    <t>2.1. Нецелевые межбюджетные трансферты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</si>
  <si>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</si>
  <si>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</si>
  <si>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осущ. за счет доходов от оказания платных услуг</t>
  </si>
  <si>
    <t>Приложение 3</t>
  </si>
  <si>
    <t>2020 год</t>
  </si>
  <si>
    <t>на 01.01.2021 года</t>
  </si>
  <si>
    <t>2021 год</t>
  </si>
  <si>
    <t>на 01.01.2022 года</t>
  </si>
  <si>
    <t>(периодичность: ежемесячно
до 20 февраля, 20 марта,
20 апреля, 20 мая, 20 июня, 20 июля,
20 августа, 20 сентября, 20 октября,
20 ноября, 20 декабря)</t>
  </si>
  <si>
    <t>физических лиц</t>
  </si>
  <si>
    <t>организаций</t>
  </si>
  <si>
    <t xml:space="preserve">в т.ч. по доп. нормативу % - </t>
  </si>
  <si>
    <t>доходы от сдачи в аренду имущества, составляющего казну</t>
  </si>
  <si>
    <t>2022 год</t>
  </si>
  <si>
    <t>Прогноз ожидаемого исполнения консолидированного бюджета Муезерского муниципального района (городского округа)</t>
  </si>
  <si>
    <t>Руководитель финансового управления Муезерского района</t>
  </si>
  <si>
    <t>Д.А. Хлебаев</t>
  </si>
  <si>
    <t>доходы, получаемые в виде арендной платы за земли до разграничения (1 11 05 010)</t>
  </si>
  <si>
    <t>доходы, получаемые в виде арендной платы за земли после разграничения  (1 11 05 020)</t>
  </si>
  <si>
    <t>доходы от сдачи в аренду имущества, находящегося в оперативном управлении  (1 11 05 030)</t>
  </si>
  <si>
    <t>прочие доходы от использования имущества (1 11 09 000)</t>
  </si>
  <si>
    <t xml:space="preserve">доходы от оказания платных услуг (работ)(1 13 01) </t>
  </si>
  <si>
    <t>доходы от компенсации затрат государства (1 13 02) , в т.ч.:</t>
  </si>
  <si>
    <t>родительская плата (1130199505ХХ01130)</t>
  </si>
  <si>
    <t>земельных участков до разграничения (1 14 06 010)</t>
  </si>
  <si>
    <t>земельных участков после разграничения (1 14 06 020)</t>
  </si>
  <si>
    <t>задолженность по КБК, действующих до 01.01.2020 года (1 16 10 123)</t>
  </si>
  <si>
    <t>- за счет целевых МБТ (субвенций, субсидий (кроме субсидий, являющихся источником оплаты труда), иных МБТ) (без 0835,24327,24330,в конс.без ст.251)</t>
  </si>
  <si>
    <t xml:space="preserve">1. ФОТ с начислениями (КУ, АУ, БУ) ВР(111,121,119,129), в т.ч.: </t>
  </si>
  <si>
    <t>2. Оплата коммунальных услуг (ст.223)</t>
  </si>
  <si>
    <t>4. Дорожный фонд (раздел 0409 ,без ст223,251)</t>
  </si>
  <si>
    <t>5.1. Социальное обеспечение и иные выплаты (ВР 300)</t>
  </si>
  <si>
    <t>5.2. Капитальные вложения в объекты мун.собственности (ВР 400)</t>
  </si>
  <si>
    <t>5.3. Субсидии юрид.лицам (КВР 810)</t>
  </si>
  <si>
    <t>5.4. Исполнение судебных актов (КВР 830)</t>
  </si>
  <si>
    <t>5.5. Исполнение муниц.гарантий (КВР 840)</t>
  </si>
  <si>
    <t>5.6. Уплата налогов, сборов и иных платежей (КВР 850)</t>
  </si>
  <si>
    <t>5.7. Резервные средства (КВР 870)</t>
  </si>
  <si>
    <t>5.8. Обслуживание муниципального долга (КВР 730)</t>
  </si>
  <si>
    <t>5.9. Прочие расходы (за искл.стр.5.1-5.8.) - расшифровка прилагается</t>
  </si>
  <si>
    <t>Иные межбюджетные трансферты на стимулирование органов местного самоуправления за достижение наилучших результатов реализации программ оздоровления муниципальных финансов (0875)</t>
  </si>
  <si>
    <t>Утверждено первоначально на год</t>
  </si>
  <si>
    <t>на 01.01.2023 года</t>
  </si>
  <si>
    <t>- налог на доходы физических лиц (1 01 02)</t>
  </si>
  <si>
    <t>- единый налог на вмененный доход (1 05 02)</t>
  </si>
  <si>
    <t>- единый сельскохозяйственный налог (1 05 03)</t>
  </si>
  <si>
    <t>- налог на имущество физических лиц (1 06 01)</t>
  </si>
  <si>
    <t>- земельный налог (1 06 06), в т.ч.:</t>
  </si>
  <si>
    <t>- госпошлина (1 08 00), в т.ч.:</t>
  </si>
  <si>
    <t>- акцизы на нефтепродукты (1 03 02)</t>
  </si>
  <si>
    <t>- налог, взимаемый в связи с применением упрощенной системы налогообложения (1 05 01)</t>
  </si>
  <si>
    <t>- налог, взим. в связи с примен.патентн.системы (1 05 04)</t>
  </si>
  <si>
    <t>Государственная пошлина по делам, рассматриваемым в судах общей юрисдикции, мировыми судьями (1 08 03)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</si>
  <si>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 (1 08 04)</t>
  </si>
  <si>
    <t>Государственная пошлина за государственную регистрацию, а также за совершение прочих юридически значимых действий (1 08 07)</t>
  </si>
  <si>
    <t>- плата за негат.возд.на окр.среду (1 12 01)</t>
  </si>
  <si>
    <t>- доходы от оказания платных услуг (работ) и компенсации затрат государства (1 30 00), в т.ч.:</t>
  </si>
  <si>
    <t>- доходы от реализации имущества (1 14 02)</t>
  </si>
  <si>
    <t>- доходы от продажи земельных участков (1 14 06), в т.ч.:</t>
  </si>
  <si>
    <t>- штрафы, санкции, возмещение ущерба (1 16 00), в т.ч.</t>
  </si>
  <si>
    <t>Административные штрафы, установленные Кодексом Российской Федерации об административных правонарушениях (1 16 01)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</si>
  <si>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(1 16 02)</t>
  </si>
  <si>
    <t>Денежные взыскания (штрафы) за нарушение законодательства о налогах и сборах (1 16 03)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</si>
  <si>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КУ, ЦБ РФ, государственной корпорацией (1 16 07)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</si>
  <si>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(1 16 08)</t>
  </si>
  <si>
    <t>Платежи в целях возмещения причиненного ущерба (убытков) (1 16 10), в т.ч.:</t>
  </si>
  <si>
    <t>Денежные взыскания (штрафы) за нарушение законодательства РФ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(1 16 25)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</si>
  <si>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(1 16 28)</t>
  </si>
  <si>
    <t>Денежные взыскания (штрафы) за правонарушения в области дорожного движения (1 16 30)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</si>
  <si>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(1 16 33)</t>
  </si>
  <si>
    <t>Суммы по искам о возмещении вреда, причиненного окружающей среде (1 16 35)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</si>
  <si>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(1 16 43)</t>
  </si>
  <si>
    <t>Денежные взыскания (штрафы), установленные законами субъектов Российской Федерации за несоблюдение муниципальных правовых актов (1 16 51)</t>
  </si>
  <si>
    <t>Прочие поступления от денежных взысканий (штрафов) и иных сумм в возмещение ущерба (1 16 90)</t>
  </si>
  <si>
    <t>- прочие неналоговые доходы (1 17 00), в т.ч.:</t>
  </si>
  <si>
    <t>Невыясненные поступления (1 17 01)</t>
  </si>
  <si>
    <t>Прочие неналоговые доходы (1 17 05)</t>
  </si>
  <si>
    <t>- доходы от использования имущества (1 11 00), в т.ч.:</t>
  </si>
  <si>
    <t>Платежи, уплачиваемые в целях возмещения вреда (1 16 11)</t>
  </si>
  <si>
    <t>2. Безвозмездные поступления (2 00 00), в т.ч.:</t>
  </si>
  <si>
    <t>2.1.1. Дотации на выравнивание (2 02 15 001)</t>
  </si>
  <si>
    <t>2.1.2. Дотации на сбалансированность (0864) (2 02 15 002)</t>
  </si>
  <si>
    <t>2.1.3 Субвенция на выравнивание поселений  (0835) (2 02 30)</t>
  </si>
  <si>
    <t>2.1.4. Субсидия на сбалансированность (2 02 20)</t>
  </si>
  <si>
    <t>2.1.5. Субсидии на частичную компенсацию расходов, связанных с повышением оплаты труда работников бюджетной сферы (24327+24330) (2 02 20)</t>
  </si>
  <si>
    <t>2.1.6. ИМБТ на осущ.части полномочий от поселений (2 02 40)</t>
  </si>
  <si>
    <t>2.2. Целевые межбюджетные трансферты (2 02 04)</t>
  </si>
  <si>
    <t>2.3. Прочие безвозмездные поступления (2 07 05)</t>
  </si>
  <si>
    <t>2.4. Возврат остатков целевых МБТ (2 19 60)</t>
  </si>
  <si>
    <t>Темп роста (снижения) к утверждено первоначально на текущий год, %</t>
  </si>
  <si>
    <t>осущ. части полномочий по согл-м (за счет иных МБТ)</t>
  </si>
  <si>
    <t>III. ВЕРХНИЙ ПРЕДЕЛ МУНИЦИПАЛЬНОГО ДОЛГА (решение о бюджете)</t>
  </si>
  <si>
    <t>3. Дотация бюджетам поселений (раздел 1401)</t>
  </si>
  <si>
    <t>Общегосударственные вопросы (0100):</t>
  </si>
  <si>
    <t>Функционирование высшего должностного лица субъекта Российской Федерации и муниципального образования (0102)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</si>
  <si>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(0103)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</si>
  <si>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(0104)</t>
  </si>
  <si>
    <t>Судебная система (0105)</t>
  </si>
  <si>
    <t>Обеспечение деятельности финансовых, налоговых и таможенных органов и органов финансового (финансово-бюджетного) надзора (0106)</t>
  </si>
  <si>
    <t>Обеспечение проведения выборов и референдумов (0107)</t>
  </si>
  <si>
    <t>Резервные фонды (0111)</t>
  </si>
  <si>
    <t>Другие общегосударственные вопросы (0113)</t>
  </si>
  <si>
    <t>Национальная оборона (0200):</t>
  </si>
  <si>
    <t>Мобилизационная и вневойсковая подготовка(0203)</t>
  </si>
  <si>
    <t>Национальная безопасность и правоохранительная деятельность (0300):</t>
  </si>
  <si>
    <t>Обеспечение пожарной безопасности (0310)</t>
  </si>
  <si>
    <t>Национальная экономика (0400)</t>
  </si>
  <si>
    <t>Сельское хозяйство и рыболовство (0405)</t>
  </si>
  <si>
    <t>Дорожное хозяйство (дорожные фонды) (0409)</t>
  </si>
  <si>
    <t>Другие вопросы в области национальной экономики (0412)</t>
  </si>
  <si>
    <t>ЖКХ (0500):</t>
  </si>
  <si>
    <t>Жилищное хозяйство (0501)</t>
  </si>
  <si>
    <t>Коммунальное хозяйство (0502)</t>
  </si>
  <si>
    <t>Благоустройство (0503)</t>
  </si>
  <si>
    <t>Образование (0700):</t>
  </si>
  <si>
    <t>Дошкольное образование (0701)</t>
  </si>
  <si>
    <t>Общее образование (0702)</t>
  </si>
  <si>
    <t>Дополнительное образование детей (0703)</t>
  </si>
  <si>
    <t>Профессиональная подготовка, переподготовка и повышение квалификации (0705)</t>
  </si>
  <si>
    <t>Молодежная политика (0707)</t>
  </si>
  <si>
    <t>Другие вопросы в области образования (0709)</t>
  </si>
  <si>
    <t>Культура, кинематография (0800):</t>
  </si>
  <si>
    <t>Культура (0801)</t>
  </si>
  <si>
    <t>Здравоохранение (0900):</t>
  </si>
  <si>
    <t>Санитарно-эпидемиологическое благополучие (0907)</t>
  </si>
  <si>
    <t>Социальная политика (1000):</t>
  </si>
  <si>
    <t>Пенсионное обеспечение (1001)</t>
  </si>
  <si>
    <t>Социальное обслуживание населения (1002)</t>
  </si>
  <si>
    <t>Социальное обеспечение населения (1003)</t>
  </si>
  <si>
    <t>Охрана семьи и детства (1004)</t>
  </si>
  <si>
    <t>Другие вопросы в области социальной политики (1006)</t>
  </si>
  <si>
    <t>Физическая культура и спорт (1100):</t>
  </si>
  <si>
    <t>Физическая культура (1101)</t>
  </si>
  <si>
    <t>Другие вопросы в области физической культуры и спорта (1105)</t>
  </si>
  <si>
    <t>Средства массовой информации (1200):</t>
  </si>
  <si>
    <t>Обслуживание государственного (муниципального) долга (1300):</t>
  </si>
  <si>
    <t>Обслуживание государственного (муниципального) внутреннего долга (1301)</t>
  </si>
  <si>
    <t>Межбюджетные трансферты (1400):</t>
  </si>
  <si>
    <t>Дотации на выравнивание бюджетной обеспеченности субъектов Российской Федерации и муниципальных образований (1401)</t>
  </si>
  <si>
    <t>Прочие межбюджетные трансферты общего характера (1403)</t>
  </si>
  <si>
    <t>Проверка</t>
  </si>
  <si>
    <t>Х</t>
  </si>
  <si>
    <t>В 2021 году расходы менее утвержденных на 2022 год в связи с COVID-19 (посещаемость детей снижена).</t>
  </si>
  <si>
    <t>В связи с погашением просроченной кредиторской задолженности по состоянию на начало года.</t>
  </si>
  <si>
    <t>В связи с недостатчностью средств прочие расходы уменьшены.</t>
  </si>
  <si>
    <t>В связи со снижением доли коммерческих кредитов и увеличением доли бюджетных кредитов (по бюджетным кредитам процентная ставка ниже).</t>
  </si>
  <si>
    <t>В 2022 году планирутся снижение расходов по исполнению требований</t>
  </si>
  <si>
    <t>В 2022 году увеличились расходы по исполнению требований</t>
  </si>
  <si>
    <t>В 2022 году предусмотрено снижение расходов по исполнению судебных актов.</t>
  </si>
  <si>
    <t>В 2022 году увеличились расходы по исполнению судебных актов</t>
  </si>
  <si>
    <t>В 2022 году не запланированы субсидии юридическим лицам в связи с отсутствием необходимости.</t>
  </si>
  <si>
    <t>В 2022 году расходы не предусмотрены.</t>
  </si>
  <si>
    <t>Произведены доплаты к пенсии по мере начисления. В 2020 году пенсии за декабрь были выплачены в декабре, а в 2022 году за декабрь в январе т.г.</t>
  </si>
  <si>
    <t>В 2022 году запланированы расходы в большем объёме.</t>
  </si>
  <si>
    <t>В 2022 году произведены расходы по всем выставленным счетам за содержание дорог.</t>
  </si>
  <si>
    <t>В связи с уменьшением общей суммы дотации.</t>
  </si>
  <si>
    <t>В январе 2021 года счета к оплате за прошедший период были предъявлены позже, а в 2022 году счета поступали по срокам и были оплачены.</t>
  </si>
  <si>
    <t xml:space="preserve">Взносы по обязательному социальному страхованию на выплаты по оплате труда работников за декабрь 2020 года были произведены в январе 2021г. в размере 5536 тыс.руб. </t>
  </si>
  <si>
    <t>Не планируется возврат средств</t>
  </si>
  <si>
    <t>Не планируется поступление</t>
  </si>
  <si>
    <t>Увеличение межбюджетных трансфертов из бюджета РК</t>
  </si>
  <si>
    <t>Субсидии на частичную компенсацию расходов, связанных с повышением оплаты труда работников бюджетной сферы в 2022 году доведена в меньших объемах, по сравнению с 2021 годом</t>
  </si>
  <si>
    <t>В поселениях запланировано поступление в больших объемах</t>
  </si>
  <si>
    <t>Уточнение невыясненных платежей</t>
  </si>
  <si>
    <t>Штрафы запланированы по одному коду доходов, поправками в бюджет будет перераспределение по видам штрафов.</t>
  </si>
  <si>
    <t>Задолженность образовавшаяся до 2020 года оплачена в 2021 и 2021 годах</t>
  </si>
  <si>
    <t>Снижение административных правонарушений</t>
  </si>
  <si>
    <t>Запланировано согласно плана приватизации имущества</t>
  </si>
  <si>
    <t>Поступили средства от продажи земли в Муезерском городском поселении</t>
  </si>
  <si>
    <t>Запланировано согласно плана продаж</t>
  </si>
  <si>
    <t>Предусмотрено поступление родительской платы в январе 2022 года за декабрь 2021 года</t>
  </si>
  <si>
    <t>В январе 2022 года поступила задолженность по родительской плате</t>
  </si>
  <si>
    <t>Не поступили платежи в бюджеты поселений</t>
  </si>
  <si>
    <t>Планировалось исходя из среднего поступления за 3 предыдущих года</t>
  </si>
  <si>
    <t>Снижение поступлений в бюджетах поселений</t>
  </si>
  <si>
    <t>не поступили платежи в бюджеты поселений</t>
  </si>
  <si>
    <t>Увеличение площадей передаваемых в аренду в бюджетах поселений</t>
  </si>
  <si>
    <t>Увеличилось количество земельных участков переданных в собственность</t>
  </si>
  <si>
    <t>В январе поступили не все платежи</t>
  </si>
  <si>
    <t>Поступление недоимки за 2021 год</t>
  </si>
  <si>
    <t>Повышение цены на нефтепродукты</t>
  </si>
  <si>
    <t>Выданы справки в Лендерском сельском поселении</t>
  </si>
  <si>
    <t>Планировались поступления исходя из ожидаемого поступления, значительная часть госпошлины поступила в конце 2021 года</t>
  </si>
  <si>
    <t>Увеличение исковых заявлений в суд.</t>
  </si>
  <si>
    <t>Налог запланирован по отчетам 5-НМ</t>
  </si>
  <si>
    <t>Увеличилось количество выданных патентов</t>
  </si>
  <si>
    <t>В 2021 году недомки по налогу поступило больше чем 2022 году</t>
  </si>
  <si>
    <t>Отмена налога</t>
  </si>
  <si>
    <t>В 2021 году поступил разовый платеж на сумму 23 млн. руб. по итогам деклараций.</t>
  </si>
  <si>
    <t>Крупные налогоплательщики такие как Октябрьская дирекция инфраструктуры, Филиал РТРС "РТПЦ Республики Карелия" перечислили в январе налог за декабрь 2021г.</t>
  </si>
  <si>
    <t>Пояснения отклонений значений показателей "утверждено на год" к "исполнено за 2021 год" свыше ±10%</t>
  </si>
  <si>
    <t>Пояснения отклонений значений показателей "оценка ОМСУ" к "утверждено на год" свыше ±10%</t>
  </si>
  <si>
    <t>Пояснения отклонений значений показателей "исполнено на отчетную дату" к аналогичному периоду отчетного года свыше ±10%</t>
  </si>
  <si>
    <t>Пояснения отклонений значений показателей  свыше ±10%</t>
  </si>
  <si>
    <t>4. Дорожный фонд (раздел 0409 ,без ст223,251,254)</t>
  </si>
  <si>
    <t>- безвозмездные поступления (субсидии) (24318,22-55550,24314)</t>
  </si>
  <si>
    <t>2.1.2. Дотации на сбалансированность и поощрения (2 02 15 002)</t>
  </si>
  <si>
    <t>2023 год</t>
  </si>
  <si>
    <t>- задолженность и перерасчеты по отмененным налогам, сборам и иным обязательным платежам (1 09 00)</t>
  </si>
  <si>
    <t>на 01.01.2024 года</t>
  </si>
  <si>
    <t>на 2023 год</t>
  </si>
  <si>
    <r>
      <t>Темп роста (снижения) к утверждено на текущий год, %</t>
    </r>
    <r>
      <rPr>
        <sz val="10"/>
        <rFont val="Times New Roman"/>
        <family val="1"/>
        <charset val="204"/>
      </rPr>
      <t xml:space="preserve"> ("оценка ОМСУ" к "утверждено на год" )</t>
    </r>
  </si>
  <si>
    <r>
      <t xml:space="preserve">Темп роста (снижения) к исполнено за отчетный год, % </t>
    </r>
    <r>
      <rPr>
        <sz val="10"/>
        <rFont val="Times New Roman"/>
        <family val="1"/>
        <charset val="204"/>
      </rPr>
      <t>("оценка ОМСУ" к "исполнено за год")</t>
    </r>
  </si>
  <si>
    <r>
      <t>Темп роста (снижения) к исполнено за отчетный год, %</t>
    </r>
    <r>
      <rPr>
        <sz val="10"/>
        <rFont val="Times New Roman"/>
        <family val="1"/>
        <charset val="204"/>
      </rPr>
      <t xml:space="preserve"> ("исполнено на отчетную дату" к аналогичному периоду)</t>
    </r>
  </si>
  <si>
    <r>
      <t>на 01.05.2022</t>
    </r>
    <r>
      <rPr>
        <i/>
        <sz val="10"/>
        <rFont val="Times New Roman"/>
        <family val="1"/>
        <charset val="204"/>
      </rPr>
      <t xml:space="preserve"> (на отчетную дату аналогично текущему финансовому году)</t>
    </r>
  </si>
  <si>
    <t>на 01.05.2023 (на отчетную дату)</t>
  </si>
  <si>
    <t>на 01.05.2023 года</t>
  </si>
  <si>
    <t>10 мая 2023 года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</si>
</sst>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0.0%"/>
    <numFmt numFmtId="166" formatCode="[&gt;=500]#,##0,;[Red][&lt;=-500]\-#,##0,;#,##0,"/>
  </numFmts>
  <fonts count="79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family val="2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 Cyr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">
    <xf numFmtId="0" fontId="0" fillId="0" borderId="0"/>
    <xf numFmtId="9" fontId="2" fillId="0" borderId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30" fillId="0" borderId="0"/>
    <xf numFmtId="0" fontId="31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5" borderId="11" applyNumberFormat="0" applyAlignment="0" applyProtection="0"/>
    <xf numFmtId="0" fontId="34" fillId="6" borderId="12" applyNumberFormat="0" applyAlignment="0" applyProtection="0"/>
    <xf numFmtId="0" fontId="35" fillId="0" borderId="0" applyNumberFormat="0" applyFill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30" fillId="9" borderId="14" applyNumberFormat="0" applyFont="0" applyAlignment="0" applyProtection="0"/>
    <xf numFmtId="0" fontId="42" fillId="10" borderId="0" applyNumberFormat="0" applyBorder="0" applyAlignment="0" applyProtection="0"/>
    <xf numFmtId="0" fontId="43" fillId="11" borderId="15" applyNumberFormat="0" applyAlignment="0" applyProtection="0"/>
    <xf numFmtId="0" fontId="57" fillId="0" borderId="0"/>
    <xf numFmtId="9" fontId="1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</cellStyleXfs>
  <cellXfs count="640">
    <xf numFmtId="0" fontId="0" fillId="0" borderId="0" xfId="0"/>
    <xf numFmtId="3" fontId="4" fillId="0" borderId="0" xfId="0" applyNumberFormat="1" applyFont="1" applyFill="1" applyBorder="1" applyProtection="1">
      <protection locked="0"/>
    </xf>
    <xf numFmtId="3" fontId="4" fillId="2" borderId="0" xfId="0" applyNumberFormat="1" applyFont="1" applyFill="1" applyBorder="1" applyProtection="1">
      <protection locked="0"/>
    </xf>
    <xf numFmtId="3" fontId="4" fillId="2" borderId="0" xfId="0" applyNumberFormat="1" applyFont="1" applyFill="1" applyProtection="1">
      <protection locked="0"/>
    </xf>
    <xf numFmtId="3" fontId="5" fillId="2" borderId="0" xfId="0" applyNumberFormat="1" applyFont="1" applyFill="1" applyAlignment="1" applyProtection="1">
      <alignment horizontal="center" vertical="top" wrapText="1"/>
      <protection locked="0"/>
    </xf>
    <xf numFmtId="3" fontId="5" fillId="2" borderId="0" xfId="0" applyNumberFormat="1" applyFont="1" applyFill="1" applyAlignment="1" applyProtection="1">
      <alignment horizontal="center" wrapText="1"/>
      <protection locked="0"/>
    </xf>
    <xf numFmtId="3" fontId="5" fillId="2" borderId="0" xfId="0" applyNumberFormat="1" applyFont="1" applyFill="1" applyProtection="1">
      <protection locked="0"/>
    </xf>
    <xf numFmtId="3" fontId="5" fillId="2" borderId="0" xfId="0" applyNumberFormat="1" applyFont="1" applyFill="1" applyBorder="1" applyAlignment="1" applyProtection="1">
      <protection locked="0"/>
    </xf>
    <xf numFmtId="3" fontId="4" fillId="0" borderId="0" xfId="0" applyNumberFormat="1" applyFont="1" applyFill="1" applyProtection="1">
      <protection locked="0"/>
    </xf>
    <xf numFmtId="3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4" fillId="0" borderId="4" xfId="0" applyNumberFormat="1" applyFont="1" applyFill="1" applyBorder="1" applyAlignment="1" applyProtection="1">
      <alignment horizontal="center" vertical="top" wrapText="1"/>
      <protection hidden="1"/>
    </xf>
    <xf numFmtId="3" fontId="15" fillId="2" borderId="0" xfId="0" applyNumberFormat="1" applyFont="1" applyFill="1" applyProtection="1">
      <protection locked="0"/>
    </xf>
    <xf numFmtId="3" fontId="13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3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5" fillId="0" borderId="0" xfId="0" applyNumberFormat="1" applyFont="1" applyFill="1" applyBorder="1" applyProtection="1">
      <protection locked="0"/>
    </xf>
    <xf numFmtId="3" fontId="15" fillId="2" borderId="0" xfId="0" applyNumberFormat="1" applyFont="1" applyFill="1" applyBorder="1" applyProtection="1">
      <protection locked="0"/>
    </xf>
    <xf numFmtId="3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0" xfId="0" applyNumberFormat="1" applyFont="1" applyFill="1" applyAlignment="1" applyProtection="1">
      <alignment vertical="center"/>
      <protection locked="0"/>
    </xf>
    <xf numFmtId="9" fontId="6" fillId="3" borderId="3" xfId="1" applyFont="1" applyFill="1" applyBorder="1" applyAlignment="1" applyProtection="1">
      <alignment horizontal="center" vertical="center" wrapText="1"/>
      <protection locked="0"/>
    </xf>
    <xf numFmtId="9" fontId="17" fillId="3" borderId="3" xfId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6" fillId="3" borderId="0" xfId="0" applyNumberFormat="1" applyFont="1" applyFill="1" applyBorder="1" applyAlignment="1" applyProtection="1">
      <alignment vertical="center"/>
      <protection locked="0"/>
    </xf>
    <xf numFmtId="3" fontId="18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0" fillId="2" borderId="3" xfId="1" applyFont="1" applyFill="1" applyBorder="1" applyAlignment="1" applyProtection="1">
      <alignment horizontal="center" vertical="center" wrapText="1"/>
      <protection locked="0"/>
    </xf>
    <xf numFmtId="3" fontId="10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7" fillId="2" borderId="3" xfId="1" applyFont="1" applyFill="1" applyBorder="1" applyAlignment="1" applyProtection="1">
      <alignment horizontal="center" vertical="center" wrapText="1"/>
      <protection locked="0"/>
    </xf>
    <xf numFmtId="3" fontId="6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3" fillId="2" borderId="0" xfId="0" applyNumberFormat="1" applyFont="1" applyFill="1" applyProtection="1">
      <protection locked="0"/>
    </xf>
    <xf numFmtId="3" fontId="23" fillId="2" borderId="0" xfId="0" applyNumberFormat="1" applyFont="1" applyFill="1" applyBorder="1" applyProtection="1">
      <protection locked="0"/>
    </xf>
    <xf numFmtId="3" fontId="2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6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22" fillId="2" borderId="3" xfId="0" applyNumberFormat="1" applyFont="1" applyFill="1" applyBorder="1" applyAlignment="1" applyProtection="1">
      <alignment horizontal="center" vertical="center"/>
      <protection locked="0"/>
    </xf>
    <xf numFmtId="164" fontId="22" fillId="2" borderId="3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22" fillId="2" borderId="4" xfId="0" applyNumberFormat="1" applyFont="1" applyFill="1" applyBorder="1" applyAlignment="1" applyProtection="1">
      <alignment vertical="center"/>
      <protection hidden="1"/>
    </xf>
    <xf numFmtId="3" fontId="2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3" fillId="2" borderId="0" xfId="0" applyNumberFormat="1" applyFont="1" applyFill="1" applyBorder="1" applyAlignment="1" applyProtection="1">
      <alignment vertical="top" wrapText="1"/>
      <protection locked="0"/>
    </xf>
    <xf numFmtId="3" fontId="23" fillId="2" borderId="0" xfId="0" applyNumberFormat="1" applyFont="1" applyFill="1" applyBorder="1" applyAlignment="1" applyProtection="1">
      <alignment horizontal="center" vertical="top"/>
      <protection locked="0"/>
    </xf>
    <xf numFmtId="3" fontId="23" fillId="0" borderId="0" xfId="0" applyNumberFormat="1" applyFont="1" applyFill="1" applyBorder="1" applyProtection="1">
      <protection locked="0"/>
    </xf>
    <xf numFmtId="3" fontId="4" fillId="2" borderId="0" xfId="0" applyNumberFormat="1" applyFont="1" applyFill="1" applyBorder="1" applyAlignment="1" applyProtection="1">
      <alignment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/>
      <protection locked="0"/>
    </xf>
    <xf numFmtId="3" fontId="4" fillId="2" borderId="0" xfId="0" applyNumberFormat="1" applyFont="1" applyFill="1" applyAlignment="1" applyProtection="1">
      <alignment vertical="top" wrapText="1"/>
      <protection locked="0"/>
    </xf>
    <xf numFmtId="3" fontId="4" fillId="2" borderId="0" xfId="0" applyNumberFormat="1" applyFont="1" applyFill="1" applyAlignment="1" applyProtection="1">
      <alignment horizontal="center" vertical="top"/>
      <protection locked="0"/>
    </xf>
    <xf numFmtId="3" fontId="2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5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3" xfId="1" applyFont="1" applyFill="1" applyBorder="1" applyAlignment="1" applyProtection="1">
      <alignment horizontal="center" vertical="center" wrapText="1"/>
      <protection locked="0"/>
    </xf>
    <xf numFmtId="9" fontId="10" fillId="2" borderId="3" xfId="1" applyFont="1" applyFill="1" applyBorder="1" applyAlignment="1" applyProtection="1">
      <alignment horizontal="center" vertical="center" wrapText="1"/>
      <protection locked="0"/>
    </xf>
    <xf numFmtId="9" fontId="25" fillId="2" borderId="3" xfId="1" applyFont="1" applyFill="1" applyBorder="1" applyAlignment="1" applyProtection="1">
      <alignment horizontal="center" vertical="center" wrapText="1"/>
      <protection locked="0"/>
    </xf>
    <xf numFmtId="3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9" fillId="2" borderId="0" xfId="0" applyNumberFormat="1" applyFont="1" applyFill="1" applyBorder="1" applyAlignment="1" applyProtection="1">
      <alignment vertical="center"/>
      <protection locked="0"/>
    </xf>
    <xf numFmtId="3" fontId="19" fillId="2" borderId="0" xfId="0" applyNumberFormat="1" applyFont="1" applyFill="1" applyAlignment="1" applyProtection="1">
      <alignment vertical="center"/>
      <protection locked="0"/>
    </xf>
    <xf numFmtId="3" fontId="4" fillId="2" borderId="0" xfId="0" applyNumberFormat="1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vertical="center"/>
      <protection locked="0"/>
    </xf>
    <xf numFmtId="3" fontId="8" fillId="2" borderId="0" xfId="0" applyNumberFormat="1" applyFont="1" applyFill="1" applyBorder="1" applyAlignment="1" applyProtection="1">
      <alignment vertical="center"/>
      <protection locked="0"/>
    </xf>
    <xf numFmtId="3" fontId="8" fillId="2" borderId="0" xfId="0" applyNumberFormat="1" applyFont="1" applyFill="1" applyAlignment="1" applyProtection="1">
      <alignment vertical="center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6" fillId="2" borderId="0" xfId="0" applyNumberFormat="1" applyFont="1" applyFill="1" applyBorder="1" applyAlignment="1" applyProtection="1">
      <alignment vertical="center"/>
      <protection locked="0"/>
    </xf>
    <xf numFmtId="3" fontId="26" fillId="2" borderId="0" xfId="0" applyNumberFormat="1" applyFont="1" applyFill="1" applyAlignment="1" applyProtection="1">
      <alignment vertical="center"/>
      <protection locked="0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24" fillId="3" borderId="0" xfId="0" applyNumberFormat="1" applyFont="1" applyFill="1" applyBorder="1" applyAlignment="1" applyProtection="1">
      <alignment vertical="center"/>
      <protection locked="0"/>
    </xf>
    <xf numFmtId="3" fontId="24" fillId="3" borderId="0" xfId="0" applyNumberFormat="1" applyFont="1" applyFill="1" applyAlignment="1" applyProtection="1">
      <alignment vertical="center"/>
      <protection locked="0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3" fontId="24" fillId="2" borderId="0" xfId="0" applyNumberFormat="1" applyFont="1" applyFill="1" applyBorder="1" applyAlignment="1" applyProtection="1">
      <alignment vertical="center"/>
      <protection locked="0"/>
    </xf>
    <xf numFmtId="3" fontId="24" fillId="2" borderId="0" xfId="0" applyNumberFormat="1" applyFont="1" applyFill="1" applyAlignment="1" applyProtection="1">
      <alignment vertical="center"/>
      <protection locked="0"/>
    </xf>
    <xf numFmtId="3" fontId="24" fillId="3" borderId="0" xfId="0" applyNumberFormat="1" applyFont="1" applyFill="1" applyBorder="1" applyAlignment="1" applyProtection="1">
      <alignment horizontal="center" vertical="center"/>
      <protection locked="0"/>
    </xf>
    <xf numFmtId="3" fontId="24" fillId="3" borderId="0" xfId="0" applyNumberFormat="1" applyFont="1" applyFill="1" applyAlignment="1" applyProtection="1">
      <alignment horizontal="center" vertical="center"/>
      <protection locked="0"/>
    </xf>
    <xf numFmtId="3" fontId="16" fillId="2" borderId="0" xfId="0" applyNumberFormat="1" applyFont="1" applyFill="1" applyBorder="1" applyAlignment="1" applyProtection="1">
      <alignment vertical="center"/>
      <protection locked="0"/>
    </xf>
    <xf numFmtId="3" fontId="16" fillId="2" borderId="0" xfId="0" applyNumberFormat="1" applyFont="1" applyFill="1" applyAlignment="1" applyProtection="1">
      <alignment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6" fillId="3" borderId="4" xfId="0" applyNumberFormat="1" applyFont="1" applyFill="1" applyBorder="1" applyAlignment="1" applyProtection="1">
      <alignment vertical="center"/>
      <protection hidden="1"/>
    </xf>
    <xf numFmtId="3" fontId="16" fillId="3" borderId="0" xfId="0" applyNumberFormat="1" applyFont="1" applyFill="1" applyAlignment="1" applyProtection="1">
      <alignment horizontal="center" vertical="center" wrapText="1"/>
      <protection locked="0"/>
    </xf>
    <xf numFmtId="3" fontId="16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4" fillId="3" borderId="0" xfId="0" applyNumberFormat="1" applyFont="1" applyFill="1" applyAlignment="1" applyProtection="1">
      <alignment horizontal="center" vertical="center" wrapText="1"/>
      <protection locked="0"/>
    </xf>
    <xf numFmtId="3" fontId="24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 wrapText="1"/>
      <protection locked="0"/>
    </xf>
    <xf numFmtId="3" fontId="23" fillId="2" borderId="0" xfId="0" applyNumberFormat="1" applyFont="1" applyFill="1" applyBorder="1" applyAlignment="1" applyProtection="1">
      <alignment horizontal="center" vertical="center"/>
      <protection locked="0"/>
    </xf>
    <xf numFmtId="3" fontId="23" fillId="0" borderId="0" xfId="0" applyNumberFormat="1" applyFont="1" applyFill="1" applyBorder="1" applyAlignment="1" applyProtection="1">
      <alignment vertical="center"/>
      <protection locked="0"/>
    </xf>
    <xf numFmtId="3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3" fillId="2" borderId="3" xfId="0" applyNumberFormat="1" applyFont="1" applyFill="1" applyBorder="1" applyAlignment="1" applyProtection="1">
      <alignment vertical="center"/>
      <protection locked="0"/>
    </xf>
    <xf numFmtId="3" fontId="23" fillId="3" borderId="3" xfId="0" applyNumberFormat="1" applyFont="1" applyFill="1" applyBorder="1" applyAlignment="1" applyProtection="1">
      <alignment vertical="center"/>
      <protection locked="0"/>
    </xf>
    <xf numFmtId="3" fontId="13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vertical="center" wrapText="1"/>
      <protection locked="0"/>
    </xf>
    <xf numFmtId="3" fontId="22" fillId="2" borderId="1" xfId="0" applyNumberFormat="1" applyFont="1" applyFill="1" applyBorder="1" applyAlignment="1" applyProtection="1">
      <alignment vertical="center"/>
      <protection locked="0"/>
    </xf>
    <xf numFmtId="3" fontId="6" fillId="3" borderId="1" xfId="0" applyNumberFormat="1" applyFont="1" applyFill="1" applyBorder="1" applyAlignment="1" applyProtection="1">
      <alignment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top" wrapText="1"/>
      <protection locked="0"/>
    </xf>
    <xf numFmtId="3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0" xfId="0" applyNumberFormat="1" applyFont="1" applyFill="1" applyBorder="1" applyAlignment="1" applyProtection="1">
      <alignment vertical="center"/>
      <protection locked="0"/>
    </xf>
    <xf numFmtId="3" fontId="10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7" fillId="3" borderId="5" xfId="1" applyFont="1" applyFill="1" applyBorder="1" applyAlignment="1" applyProtection="1">
      <alignment horizontal="center" vertical="center" wrapText="1"/>
      <protection locked="0"/>
    </xf>
    <xf numFmtId="9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20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0" xfId="0" applyNumberFormat="1" applyFont="1" applyFill="1" applyBorder="1" applyAlignment="1" applyProtection="1">
      <alignment horizontal="center"/>
      <protection locked="0"/>
    </xf>
    <xf numFmtId="3" fontId="11" fillId="2" borderId="0" xfId="0" applyNumberFormat="1" applyFont="1" applyFill="1" applyBorder="1" applyAlignment="1" applyProtection="1">
      <alignment horizontal="center"/>
      <protection locked="0"/>
    </xf>
    <xf numFmtId="3" fontId="11" fillId="2" borderId="0" xfId="0" applyNumberFormat="1" applyFont="1" applyFill="1" applyAlignment="1" applyProtection="1">
      <alignment horizontal="center"/>
      <protection locked="0"/>
    </xf>
    <xf numFmtId="3" fontId="6" fillId="2" borderId="4" xfId="0" applyNumberFormat="1" applyFont="1" applyFill="1" applyBorder="1" applyAlignment="1" applyProtection="1">
      <alignment vertical="center"/>
      <protection hidden="1"/>
    </xf>
    <xf numFmtId="3" fontId="4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4" xfId="0" applyNumberFormat="1" applyFont="1" applyFill="1" applyBorder="1" applyAlignment="1" applyProtection="1">
      <alignment vertical="center"/>
      <protection hidden="1"/>
    </xf>
    <xf numFmtId="3" fontId="47" fillId="2" borderId="0" xfId="0" applyNumberFormat="1" applyFont="1" applyFill="1" applyBorder="1" applyAlignment="1" applyProtection="1">
      <alignment vertical="center"/>
      <protection locked="0"/>
    </xf>
    <xf numFmtId="3" fontId="47" fillId="2" borderId="0" xfId="0" applyNumberFormat="1" applyFont="1" applyFill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center" vertical="center" wrapText="1"/>
    </xf>
    <xf numFmtId="3" fontId="13" fillId="2" borderId="3" xfId="0" applyNumberFormat="1" applyFont="1" applyFill="1" applyBorder="1" applyAlignment="1" applyProtection="1">
      <alignment horizontal="center" vertical="center" textRotation="90" wrapText="1"/>
    </xf>
    <xf numFmtId="3" fontId="13" fillId="0" borderId="3" xfId="0" applyNumberFormat="1" applyFont="1" applyFill="1" applyBorder="1" applyAlignment="1" applyProtection="1">
      <alignment horizontal="center" vertical="center" textRotation="90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9" fontId="6" fillId="3" borderId="3" xfId="1" applyFont="1" applyFill="1" applyBorder="1" applyAlignment="1" applyProtection="1">
      <alignment horizontal="center" vertical="center" wrapText="1"/>
    </xf>
    <xf numFmtId="3" fontId="18" fillId="2" borderId="3" xfId="0" applyNumberFormat="1" applyFont="1" applyFill="1" applyBorder="1" applyAlignment="1" applyProtection="1">
      <alignment horizontal="center" vertical="center" wrapText="1"/>
    </xf>
    <xf numFmtId="9" fontId="6" fillId="2" borderId="3" xfId="1" applyFont="1" applyFill="1" applyBorder="1" applyAlignment="1" applyProtection="1">
      <alignment horizontal="center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9" fontId="10" fillId="2" borderId="3" xfId="1" applyFont="1" applyFill="1" applyBorder="1" applyAlignment="1" applyProtection="1">
      <alignment horizontal="center" vertical="center" wrapText="1"/>
    </xf>
    <xf numFmtId="49" fontId="20" fillId="2" borderId="1" xfId="0" applyNumberFormat="1" applyFont="1" applyFill="1" applyBorder="1" applyAlignment="1" applyProtection="1">
      <alignment horizontal="right" vertical="center" wrapText="1"/>
    </xf>
    <xf numFmtId="3" fontId="10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25" fillId="2" borderId="3" xfId="0" applyNumberFormat="1" applyFont="1" applyFill="1" applyBorder="1" applyAlignment="1" applyProtection="1">
      <alignment horizontal="center" vertical="center" wrapText="1"/>
    </xf>
    <xf numFmtId="3" fontId="25" fillId="2" borderId="1" xfId="0" applyNumberFormat="1" applyFont="1" applyFill="1" applyBorder="1" applyAlignment="1" applyProtection="1">
      <alignment horizontal="center" vertical="center" wrapText="1"/>
    </xf>
    <xf numFmtId="9" fontId="25" fillId="2" borderId="3" xfId="1" applyFont="1" applyFill="1" applyBorder="1" applyAlignment="1" applyProtection="1">
      <alignment horizontal="center" vertical="center" wrapText="1"/>
    </xf>
    <xf numFmtId="9" fontId="17" fillId="3" borderId="3" xfId="1" applyFont="1" applyFill="1" applyBorder="1" applyAlignment="1" applyProtection="1">
      <alignment horizontal="center" vertical="center" wrapText="1"/>
    </xf>
    <xf numFmtId="9" fontId="17" fillId="2" borderId="3" xfId="1" applyFont="1" applyFill="1" applyBorder="1" applyAlignment="1" applyProtection="1">
      <alignment horizontal="center" vertical="center" wrapText="1"/>
    </xf>
    <xf numFmtId="9" fontId="21" fillId="0" borderId="3" xfId="0" applyNumberFormat="1" applyFont="1" applyFill="1" applyBorder="1" applyAlignment="1" applyProtection="1">
      <alignment horizontal="center" vertical="center" wrapText="1"/>
    </xf>
    <xf numFmtId="3" fontId="6" fillId="3" borderId="5" xfId="0" applyNumberFormat="1" applyFont="1" applyFill="1" applyBorder="1" applyAlignment="1" applyProtection="1">
      <alignment horizontal="center" vertical="center" wrapText="1"/>
    </xf>
    <xf numFmtId="9" fontId="17" fillId="3" borderId="5" xfId="1" applyFont="1" applyFill="1" applyBorder="1" applyAlignment="1" applyProtection="1">
      <alignment horizontal="center" vertical="center" wrapText="1"/>
    </xf>
    <xf numFmtId="3" fontId="6" fillId="2" borderId="3" xfId="0" applyNumberFormat="1" applyFont="1" applyFill="1" applyBorder="1" applyAlignment="1" applyProtection="1">
      <alignment horizontal="center" vertical="center" wrapText="1"/>
    </xf>
    <xf numFmtId="3" fontId="16" fillId="2" borderId="0" xfId="0" applyNumberFormat="1" applyFont="1" applyFill="1" applyBorder="1" applyAlignment="1" applyProtection="1">
      <alignment vertical="center"/>
    </xf>
    <xf numFmtId="3" fontId="16" fillId="2" borderId="0" xfId="0" applyNumberFormat="1" applyFont="1" applyFill="1" applyAlignment="1" applyProtection="1">
      <alignment vertical="center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3" fillId="2" borderId="3" xfId="0" applyNumberFormat="1" applyFont="1" applyFill="1" applyBorder="1" applyAlignment="1" applyProtection="1">
      <alignment vertical="center"/>
    </xf>
    <xf numFmtId="3" fontId="9" fillId="3" borderId="5" xfId="0" applyNumberFormat="1" applyFont="1" applyFill="1" applyBorder="1" applyAlignment="1" applyProtection="1">
      <alignment horizontal="center" vertical="center" wrapText="1"/>
    </xf>
    <xf numFmtId="3" fontId="23" fillId="3" borderId="0" xfId="0" applyNumberFormat="1" applyFont="1" applyFill="1" applyAlignment="1" applyProtection="1">
      <alignment vertical="center"/>
    </xf>
    <xf numFmtId="3" fontId="23" fillId="3" borderId="3" xfId="0" applyNumberFormat="1" applyFont="1" applyFill="1" applyBorder="1" applyAlignment="1" applyProtection="1">
      <alignment vertical="center"/>
    </xf>
    <xf numFmtId="3" fontId="9" fillId="3" borderId="3" xfId="0" applyNumberFormat="1" applyFont="1" applyFill="1" applyBorder="1" applyAlignment="1" applyProtection="1">
      <alignment horizontal="center" vertical="center" wrapText="1"/>
    </xf>
    <xf numFmtId="3" fontId="47" fillId="2" borderId="1" xfId="0" applyNumberFormat="1" applyFont="1" applyFill="1" applyBorder="1" applyAlignment="1" applyProtection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</xf>
    <xf numFmtId="3" fontId="47" fillId="2" borderId="0" xfId="0" applyNumberFormat="1" applyFont="1" applyFill="1" applyBorder="1" applyAlignment="1" applyProtection="1">
      <alignment vertical="center"/>
    </xf>
    <xf numFmtId="3" fontId="47" fillId="2" borderId="0" xfId="0" applyNumberFormat="1" applyFont="1" applyFill="1" applyAlignment="1" applyProtection="1">
      <alignment vertical="center"/>
    </xf>
    <xf numFmtId="3" fontId="22" fillId="2" borderId="3" xfId="0" applyNumberFormat="1" applyFont="1" applyFill="1" applyBorder="1" applyAlignment="1" applyProtection="1">
      <alignment horizontal="center" vertical="center"/>
    </xf>
    <xf numFmtId="9" fontId="20" fillId="2" borderId="3" xfId="1" applyFont="1" applyFill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4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4" xfId="0" applyNumberFormat="1" applyFont="1" applyFill="1" applyBorder="1" applyAlignment="1" applyProtection="1">
      <alignment vertical="center"/>
      <protection locked="0" hidden="1"/>
    </xf>
    <xf numFmtId="3" fontId="22" fillId="2" borderId="4" xfId="0" applyNumberFormat="1" applyFont="1" applyFill="1" applyBorder="1" applyAlignment="1" applyProtection="1">
      <alignment vertical="center"/>
      <protection locked="0" hidden="1"/>
    </xf>
    <xf numFmtId="3" fontId="2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2" borderId="1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10" fillId="2" borderId="4" xfId="0" applyNumberFormat="1" applyFont="1" applyFill="1" applyBorder="1" applyAlignment="1" applyProtection="1">
      <alignment vertical="center"/>
      <protection locked="0" hidden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49" fillId="2" borderId="3" xfId="0" applyNumberFormat="1" applyFont="1" applyFill="1" applyBorder="1" applyAlignment="1" applyProtection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center" vertical="center"/>
      <protection locked="0"/>
    </xf>
    <xf numFmtId="3" fontId="29" fillId="2" borderId="3" xfId="0" applyNumberFormat="1" applyFont="1" applyFill="1" applyBorder="1" applyAlignment="1" applyProtection="1">
      <alignment horizontal="center" vertical="center"/>
    </xf>
    <xf numFmtId="3" fontId="29" fillId="2" borderId="3" xfId="0" applyNumberFormat="1" applyFont="1" applyFill="1" applyBorder="1" applyAlignment="1" applyProtection="1">
      <alignment horizontal="center" vertical="center"/>
      <protection locked="0"/>
    </xf>
    <xf numFmtId="164" fontId="29" fillId="2" borderId="3" xfId="0" applyNumberFormat="1" applyFont="1" applyFill="1" applyBorder="1" applyAlignment="1" applyProtection="1">
      <alignment horizontal="center" vertical="center"/>
      <protection locked="0"/>
    </xf>
    <xf numFmtId="3" fontId="6" fillId="2" borderId="3" xfId="0" applyNumberFormat="1" applyFont="1" applyFill="1" applyBorder="1" applyAlignment="1" applyProtection="1">
      <alignment horizontal="center" vertical="center"/>
      <protection locked="0"/>
    </xf>
    <xf numFmtId="3" fontId="29" fillId="2" borderId="4" xfId="0" applyNumberFormat="1" applyFont="1" applyFill="1" applyBorder="1" applyAlignment="1" applyProtection="1">
      <alignment vertical="center"/>
      <protection locked="0" hidden="1"/>
    </xf>
    <xf numFmtId="49" fontId="20" fillId="2" borderId="3" xfId="0" applyNumberFormat="1" applyFont="1" applyFill="1" applyBorder="1" applyAlignment="1" applyProtection="1">
      <alignment horizontal="right" vertical="center" wrapText="1"/>
    </xf>
    <xf numFmtId="49" fontId="5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3" xfId="0" applyNumberFormat="1" applyFont="1" applyFill="1" applyBorder="1" applyAlignment="1" applyProtection="1">
      <alignment horizontal="left" vertical="center" wrapText="1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6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3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6" fillId="3" borderId="0" xfId="0" applyNumberFormat="1" applyFont="1" applyFill="1" applyBorder="1" applyAlignment="1" applyProtection="1">
      <alignment vertical="center"/>
    </xf>
    <xf numFmtId="3" fontId="16" fillId="3" borderId="0" xfId="0" applyNumberFormat="1" applyFont="1" applyFill="1" applyAlignment="1" applyProtection="1">
      <alignment vertical="center"/>
    </xf>
    <xf numFmtId="49" fontId="52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55" fillId="3" borderId="22" xfId="0" applyNumberFormat="1" applyFont="1" applyFill="1" applyBorder="1" applyAlignment="1" applyProtection="1">
      <alignment horizontal="justify" vertical="top" wrapText="1"/>
    </xf>
    <xf numFmtId="49" fontId="56" fillId="0" borderId="22" xfId="0" applyNumberFormat="1" applyFont="1" applyFill="1" applyBorder="1" applyAlignment="1" applyProtection="1">
      <alignment horizontal="justify" vertical="top" wrapText="1"/>
    </xf>
    <xf numFmtId="49" fontId="54" fillId="0" borderId="22" xfId="0" applyNumberFormat="1" applyFont="1" applyFill="1" applyBorder="1" applyAlignment="1" applyProtection="1">
      <alignment horizontal="justify" vertical="top" wrapText="1"/>
    </xf>
    <xf numFmtId="3" fontId="56" fillId="0" borderId="22" xfId="0" applyNumberFormat="1" applyFont="1" applyFill="1" applyBorder="1" applyAlignment="1" applyProtection="1">
      <alignment horizontal="justify" vertical="top" wrapText="1"/>
    </xf>
    <xf numFmtId="3" fontId="55" fillId="3" borderId="3" xfId="0" applyNumberFormat="1" applyFont="1" applyFill="1" applyBorder="1" applyAlignment="1" applyProtection="1">
      <alignment horizontal="left" vertical="center" wrapText="1"/>
    </xf>
    <xf numFmtId="49" fontId="59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6" fillId="0" borderId="3" xfId="0" applyNumberFormat="1" applyFont="1" applyFill="1" applyBorder="1" applyAlignment="1" applyProtection="1">
      <alignment horizontal="left" vertical="center" wrapText="1"/>
    </xf>
    <xf numFmtId="49" fontId="54" fillId="0" borderId="3" xfId="0" applyNumberFormat="1" applyFont="1" applyFill="1" applyBorder="1" applyAlignment="1" applyProtection="1">
      <alignment horizontal="left" vertical="center" wrapText="1"/>
    </xf>
    <xf numFmtId="3" fontId="56" fillId="0" borderId="3" xfId="0" applyNumberFormat="1" applyFont="1" applyFill="1" applyBorder="1" applyAlignment="1" applyProtection="1">
      <alignment horizontal="left" vertical="center" wrapText="1"/>
    </xf>
    <xf numFmtId="3" fontId="4" fillId="0" borderId="0" xfId="0" applyNumberFormat="1" applyFont="1" applyFill="1" applyAlignment="1" applyProtection="1">
      <alignment vertical="top" wrapText="1"/>
      <protection locked="0"/>
    </xf>
    <xf numFmtId="3" fontId="4" fillId="0" borderId="0" xfId="0" applyNumberFormat="1" applyFont="1" applyFill="1" applyBorder="1" applyAlignment="1" applyProtection="1">
      <alignment vertical="top" wrapText="1"/>
      <protection locked="0"/>
    </xf>
    <xf numFmtId="9" fontId="9" fillId="0" borderId="3" xfId="21" applyFont="1" applyFill="1" applyBorder="1" applyAlignment="1" applyProtection="1">
      <alignment horizontal="justify" vertical="center" wrapText="1"/>
    </xf>
    <xf numFmtId="9" fontId="6" fillId="3" borderId="24" xfId="21" applyFont="1" applyFill="1" applyBorder="1" applyAlignment="1" applyProtection="1">
      <alignment horizontal="center" vertical="center" wrapText="1"/>
    </xf>
    <xf numFmtId="9" fontId="9" fillId="2" borderId="3" xfId="21" applyFont="1" applyFill="1" applyBorder="1" applyAlignment="1" applyProtection="1">
      <alignment horizontal="justify" vertical="center" wrapText="1"/>
    </xf>
    <xf numFmtId="9" fontId="6" fillId="3" borderId="3" xfId="21" applyFont="1" applyFill="1" applyBorder="1" applyAlignment="1" applyProtection="1">
      <alignment horizontal="center" vertical="center" wrapText="1"/>
    </xf>
    <xf numFmtId="3" fontId="4" fillId="0" borderId="3" xfId="0" applyNumberFormat="1" applyFont="1" applyFill="1" applyBorder="1" applyAlignment="1" applyProtection="1">
      <alignment wrapText="1"/>
      <protection locked="0"/>
    </xf>
    <xf numFmtId="3" fontId="13" fillId="0" borderId="3" xfId="0" applyNumberFormat="1" applyFont="1" applyFill="1" applyBorder="1" applyAlignment="1" applyProtection="1">
      <alignment wrapText="1"/>
      <protection locked="0"/>
    </xf>
    <xf numFmtId="3" fontId="4" fillId="0" borderId="20" xfId="0" applyNumberFormat="1" applyFont="1" applyFill="1" applyBorder="1" applyProtection="1">
      <protection locked="0"/>
    </xf>
    <xf numFmtId="9" fontId="6" fillId="0" borderId="3" xfId="21" applyFont="1" applyFill="1" applyBorder="1" applyAlignment="1" applyProtection="1">
      <alignment horizontal="center" vertical="center" wrapText="1"/>
    </xf>
    <xf numFmtId="166" fontId="56" fillId="3" borderId="3" xfId="0" applyNumberFormat="1" applyFont="1" applyFill="1" applyBorder="1" applyAlignment="1">
      <alignment horizontal="center" vertical="center" wrapText="1"/>
    </xf>
    <xf numFmtId="0" fontId="56" fillId="3" borderId="22" xfId="0" applyFont="1" applyFill="1" applyBorder="1" applyAlignment="1">
      <alignment horizontal="justify" vertical="top" wrapText="1"/>
    </xf>
    <xf numFmtId="3" fontId="59" fillId="3" borderId="3" xfId="0" applyNumberFormat="1" applyFont="1" applyFill="1" applyBorder="1" applyAlignment="1" applyProtection="1">
      <alignment horizontal="left" vertical="center" wrapText="1"/>
    </xf>
    <xf numFmtId="0" fontId="54" fillId="3" borderId="22" xfId="0" applyFont="1" applyFill="1" applyBorder="1" applyAlignment="1">
      <alignment horizontal="justify" vertical="top" wrapText="1"/>
    </xf>
    <xf numFmtId="3" fontId="23" fillId="0" borderId="0" xfId="0" applyNumberFormat="1" applyFont="1" applyFill="1" applyProtection="1">
      <protection locked="0"/>
    </xf>
    <xf numFmtId="3" fontId="9" fillId="0" borderId="20" xfId="0" applyNumberFormat="1" applyFont="1" applyFill="1" applyBorder="1" applyAlignment="1" applyProtection="1">
      <alignment horizontal="justify" vertical="center" wrapText="1"/>
      <protection locked="0"/>
    </xf>
    <xf numFmtId="3" fontId="9" fillId="0" borderId="3" xfId="0" applyNumberFormat="1" applyFont="1" applyFill="1" applyBorder="1" applyProtection="1">
      <protection locked="0"/>
    </xf>
    <xf numFmtId="3" fontId="9" fillId="0" borderId="20" xfId="0" applyNumberFormat="1" applyFont="1" applyFill="1" applyBorder="1" applyProtection="1">
      <protection locked="0"/>
    </xf>
    <xf numFmtId="3" fontId="23" fillId="0" borderId="0" xfId="0" applyNumberFormat="1" applyFont="1" applyFill="1" applyAlignment="1" applyProtection="1">
      <alignment vertical="center"/>
      <protection locked="0"/>
    </xf>
    <xf numFmtId="9" fontId="9" fillId="0" borderId="20" xfId="21" applyFont="1" applyFill="1" applyBorder="1" applyAlignment="1" applyProtection="1">
      <alignment horizontal="justify" vertical="center" wrapText="1"/>
    </xf>
    <xf numFmtId="3" fontId="24" fillId="0" borderId="0" xfId="0" applyNumberFormat="1" applyFont="1" applyFill="1" applyAlignment="1" applyProtection="1">
      <alignment vertical="center"/>
      <protection locked="0"/>
    </xf>
    <xf numFmtId="3" fontId="24" fillId="0" borderId="0" xfId="0" applyNumberFormat="1" applyFont="1" applyFill="1" applyBorder="1" applyAlignment="1" applyProtection="1">
      <alignment vertical="center"/>
      <protection locked="0"/>
    </xf>
    <xf numFmtId="3" fontId="8" fillId="0" borderId="0" xfId="0" applyNumberFormat="1" applyFont="1" applyFill="1" applyAlignment="1" applyProtection="1">
      <alignment vertical="center"/>
      <protection locked="0"/>
    </xf>
    <xf numFmtId="3" fontId="8" fillId="0" borderId="0" xfId="0" applyNumberFormat="1" applyFont="1" applyFill="1" applyBorder="1" applyAlignment="1" applyProtection="1">
      <alignment vertical="center"/>
      <protection locked="0"/>
    </xf>
    <xf numFmtId="3" fontId="16" fillId="0" borderId="0" xfId="0" applyNumberFormat="1" applyFont="1" applyFill="1" applyAlignment="1" applyProtection="1">
      <alignment vertical="center"/>
      <protection locked="0"/>
    </xf>
    <xf numFmtId="3" fontId="16" fillId="0" borderId="0" xfId="0" applyNumberFormat="1" applyFont="1" applyFill="1" applyBorder="1" applyAlignment="1" applyProtection="1">
      <alignment vertical="center"/>
      <protection locked="0"/>
    </xf>
    <xf numFmtId="3" fontId="24" fillId="0" borderId="0" xfId="0" applyNumberFormat="1" applyFont="1" applyFill="1" applyAlignment="1" applyProtection="1">
      <alignment horizontal="center" vertical="center"/>
      <protection locked="0"/>
    </xf>
    <xf numFmtId="3" fontId="24" fillId="0" borderId="0" xfId="0" applyNumberFormat="1" applyFont="1" applyFill="1" applyBorder="1" applyAlignment="1" applyProtection="1">
      <alignment horizontal="center" vertical="center"/>
      <protection locked="0"/>
    </xf>
    <xf numFmtId="3" fontId="26" fillId="0" borderId="0" xfId="0" applyNumberFormat="1" applyFont="1" applyFill="1" applyAlignment="1" applyProtection="1">
      <alignment vertical="center"/>
      <protection locked="0"/>
    </xf>
    <xf numFmtId="3" fontId="26" fillId="0" borderId="0" xfId="0" applyNumberFormat="1" applyFont="1" applyFill="1" applyBorder="1" applyAlignment="1" applyProtection="1">
      <alignment vertical="center"/>
      <protection locked="0"/>
    </xf>
    <xf numFmtId="9" fontId="51" fillId="0" borderId="20" xfId="21" applyFont="1" applyFill="1" applyBorder="1" applyAlignment="1" applyProtection="1">
      <alignment horizontal="center" vertical="center" wrapText="1"/>
    </xf>
    <xf numFmtId="9" fontId="51" fillId="0" borderId="3" xfId="21" applyFont="1" applyFill="1" applyBorder="1" applyAlignment="1" applyProtection="1">
      <alignment horizontal="center" vertical="center" wrapText="1"/>
    </xf>
    <xf numFmtId="3" fontId="60" fillId="0" borderId="20" xfId="0" applyNumberFormat="1" applyFont="1" applyFill="1" applyBorder="1" applyAlignment="1" applyProtection="1">
      <alignment horizontal="justify" vertical="center"/>
      <protection locked="0"/>
    </xf>
    <xf numFmtId="3" fontId="9" fillId="0" borderId="20" xfId="0" applyNumberFormat="1" applyFont="1" applyFill="1" applyBorder="1" applyAlignment="1" applyProtection="1">
      <alignment horizontal="justify" vertical="center"/>
      <protection locked="0"/>
    </xf>
    <xf numFmtId="9" fontId="9" fillId="0" borderId="21" xfId="21" applyFont="1" applyFill="1" applyBorder="1" applyAlignment="1" applyProtection="1">
      <alignment vertical="center" wrapText="1"/>
    </xf>
    <xf numFmtId="9" fontId="9" fillId="0" borderId="3" xfId="21" applyFont="1" applyFill="1" applyBorder="1" applyAlignment="1" applyProtection="1">
      <alignment horizontal="left" vertical="center" wrapText="1"/>
    </xf>
    <xf numFmtId="9" fontId="9" fillId="0" borderId="5" xfId="21" applyFont="1" applyFill="1" applyBorder="1" applyAlignment="1" applyProtection="1">
      <alignment vertical="center" wrapText="1"/>
    </xf>
    <xf numFmtId="3" fontId="19" fillId="0" borderId="0" xfId="0" applyNumberFormat="1" applyFont="1" applyFill="1" applyAlignment="1" applyProtection="1">
      <alignment vertical="center"/>
      <protection locked="0"/>
    </xf>
    <xf numFmtId="3" fontId="19" fillId="0" borderId="0" xfId="0" applyNumberFormat="1" applyFont="1" applyFill="1" applyBorder="1" applyAlignment="1" applyProtection="1">
      <alignment vertical="center"/>
      <protection locked="0"/>
    </xf>
    <xf numFmtId="9" fontId="9" fillId="0" borderId="3" xfId="21" applyFont="1" applyFill="1" applyBorder="1" applyAlignment="1" applyProtection="1">
      <alignment vertical="center" wrapText="1"/>
    </xf>
    <xf numFmtId="3" fontId="60" fillId="0" borderId="20" xfId="0" applyNumberFormat="1" applyFont="1" applyFill="1" applyBorder="1" applyAlignment="1" applyProtection="1">
      <alignment horizontal="justify" vertical="center" wrapText="1"/>
      <protection locked="0"/>
    </xf>
    <xf numFmtId="49" fontId="4" fillId="0" borderId="0" xfId="0" applyNumberFormat="1" applyFont="1" applyFill="1" applyAlignment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vertical="center"/>
      <protection locked="0"/>
    </xf>
    <xf numFmtId="3" fontId="4" fillId="0" borderId="0" xfId="0" applyNumberFormat="1" applyFont="1" applyFill="1" applyBorder="1" applyAlignment="1" applyProtection="1">
      <alignment vertical="center"/>
      <protection locked="0"/>
    </xf>
    <xf numFmtId="3" fontId="9" fillId="0" borderId="3" xfId="0" applyNumberFormat="1" applyFont="1" applyFill="1" applyBorder="1" applyAlignment="1" applyProtection="1">
      <alignment horizontal="justify" vertical="center" wrapText="1"/>
      <protection locked="0"/>
    </xf>
    <xf numFmtId="9" fontId="9" fillId="0" borderId="36" xfId="21" applyFont="1" applyFill="1" applyBorder="1" applyAlignment="1" applyProtection="1">
      <alignment vertical="center" wrapText="1"/>
    </xf>
    <xf numFmtId="9" fontId="9" fillId="0" borderId="37" xfId="21" applyFont="1" applyFill="1" applyBorder="1" applyAlignment="1" applyProtection="1">
      <alignment vertical="center" wrapText="1"/>
    </xf>
    <xf numFmtId="1" fontId="9" fillId="0" borderId="3" xfId="21" applyNumberFormat="1" applyFont="1" applyFill="1" applyBorder="1" applyAlignment="1" applyProtection="1">
      <alignment horizontal="justify" vertical="center" wrapText="1"/>
    </xf>
    <xf numFmtId="9" fontId="6" fillId="3" borderId="20" xfId="21" applyFont="1" applyFill="1" applyBorder="1" applyAlignment="1" applyProtection="1">
      <alignment horizontal="center" vertical="center" wrapText="1"/>
    </xf>
    <xf numFmtId="3" fontId="15" fillId="0" borderId="0" xfId="0" applyNumberFormat="1" applyFont="1" applyFill="1" applyProtection="1">
      <protection locked="0"/>
    </xf>
    <xf numFmtId="3" fontId="13" fillId="0" borderId="20" xfId="0" applyNumberFormat="1" applyFont="1" applyFill="1" applyBorder="1" applyAlignment="1" applyProtection="1">
      <alignment horizontal="center" vertical="center" textRotation="90" wrapText="1"/>
      <protection locked="0"/>
    </xf>
    <xf numFmtId="3" fontId="11" fillId="0" borderId="0" xfId="0" applyNumberFormat="1" applyFont="1" applyFill="1" applyAlignment="1" applyProtection="1">
      <alignment horizontal="center"/>
      <protection locked="0"/>
    </xf>
    <xf numFmtId="0" fontId="0" fillId="0" borderId="38" xfId="0" applyFont="1" applyBorder="1" applyAlignment="1"/>
    <xf numFmtId="0" fontId="0" fillId="0" borderId="39" xfId="0" applyFont="1" applyBorder="1" applyAlignment="1"/>
    <xf numFmtId="0" fontId="0" fillId="0" borderId="40" xfId="0" applyFont="1" applyBorder="1" applyAlignment="1"/>
    <xf numFmtId="3" fontId="5" fillId="0" borderId="0" xfId="0" applyNumberFormat="1" applyFont="1" applyFill="1" applyAlignment="1" applyProtection="1">
      <alignment horizontal="center" vertical="top" wrapText="1"/>
      <protection locked="0"/>
    </xf>
    <xf numFmtId="3" fontId="47" fillId="0" borderId="0" xfId="0" applyNumberFormat="1" applyFont="1" applyFill="1" applyAlignment="1" applyProtection="1">
      <alignment vertical="top" wrapText="1"/>
      <protection locked="0"/>
    </xf>
    <xf numFmtId="3" fontId="47" fillId="0" borderId="0" xfId="0" applyNumberFormat="1" applyFont="1" applyFill="1" applyAlignment="1" applyProtection="1">
      <alignment horizontal="center" vertical="top" wrapText="1"/>
      <protection locked="0"/>
    </xf>
    <xf numFmtId="3" fontId="62" fillId="2" borderId="0" xfId="0" applyNumberFormat="1" applyFont="1" applyFill="1" applyBorder="1" applyProtection="1">
      <protection locked="0"/>
    </xf>
    <xf numFmtId="3" fontId="62" fillId="2" borderId="0" xfId="0" applyNumberFormat="1" applyFont="1" applyFill="1" applyBorder="1" applyAlignment="1" applyProtection="1">
      <alignment vertical="center"/>
      <protection locked="0"/>
    </xf>
    <xf numFmtId="3" fontId="62" fillId="0" borderId="3" xfId="0" applyNumberFormat="1" applyFont="1" applyFill="1" applyBorder="1" applyAlignment="1" applyProtection="1">
      <alignment horizontal="center" vertical="center" wrapText="1"/>
    </xf>
    <xf numFmtId="3" fontId="61" fillId="0" borderId="3" xfId="0" applyNumberFormat="1" applyFont="1" applyFill="1" applyBorder="1" applyAlignment="1" applyProtection="1">
      <alignment horizontal="center" vertical="center" wrapText="1"/>
    </xf>
    <xf numFmtId="3" fontId="62" fillId="2" borderId="0" xfId="0" applyNumberFormat="1" applyFont="1" applyFill="1" applyBorder="1" applyAlignment="1" applyProtection="1">
      <alignment horizontal="center" vertical="center"/>
      <protection locked="0"/>
    </xf>
    <xf numFmtId="3" fontId="61" fillId="0" borderId="0" xfId="0" applyNumberFormat="1" applyFont="1" applyFill="1" applyBorder="1" applyAlignment="1" applyProtection="1">
      <alignment horizontal="center" vertical="center"/>
      <protection locked="0"/>
    </xf>
    <xf numFmtId="3" fontId="65" fillId="0" borderId="0" xfId="0" applyNumberFormat="1" applyFont="1" applyFill="1" applyBorder="1" applyAlignment="1" applyProtection="1">
      <alignment horizontal="center" vertical="center"/>
      <protection locked="0"/>
    </xf>
    <xf numFmtId="49" fontId="62" fillId="0" borderId="0" xfId="0" applyNumberFormat="1" applyFont="1" applyFill="1" applyBorder="1" applyAlignment="1" applyProtection="1">
      <alignment horizontal="center" vertical="center"/>
      <protection locked="0"/>
    </xf>
    <xf numFmtId="3" fontId="64" fillId="0" borderId="0" xfId="0" applyNumberFormat="1" applyFont="1" applyFill="1" applyBorder="1" applyAlignment="1" applyProtection="1">
      <alignment horizontal="center" vertical="center"/>
      <protection locked="0"/>
    </xf>
    <xf numFmtId="49" fontId="64" fillId="0" borderId="0" xfId="0" applyNumberFormat="1" applyFont="1" applyFill="1" applyBorder="1" applyAlignment="1" applyProtection="1">
      <alignment horizontal="center" vertical="center"/>
      <protection locked="0"/>
    </xf>
    <xf numFmtId="3" fontId="61" fillId="3" borderId="23" xfId="0" applyNumberFormat="1" applyFont="1" applyFill="1" applyBorder="1" applyAlignment="1" applyProtection="1">
      <alignment horizontal="center" vertical="center" wrapText="1"/>
    </xf>
    <xf numFmtId="3" fontId="61" fillId="3" borderId="3" xfId="0" applyNumberFormat="1" applyFont="1" applyFill="1" applyBorder="1" applyAlignment="1" applyProtection="1">
      <alignment horizontal="center" vertical="center" wrapText="1"/>
    </xf>
    <xf numFmtId="3" fontId="65" fillId="0" borderId="3" xfId="0" applyNumberFormat="1" applyFont="1" applyFill="1" applyBorder="1" applyAlignment="1" applyProtection="1">
      <alignment horizontal="center" vertical="center" wrapText="1"/>
    </xf>
    <xf numFmtId="3" fontId="63" fillId="0" borderId="3" xfId="0" applyNumberFormat="1" applyFont="1" applyFill="1" applyBorder="1" applyAlignment="1" applyProtection="1">
      <alignment horizontal="center" vertical="center" wrapText="1"/>
    </xf>
    <xf numFmtId="3" fontId="63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2" fillId="2" borderId="3" xfId="0" applyNumberFormat="1" applyFont="1" applyFill="1" applyBorder="1" applyAlignment="1" applyProtection="1">
      <alignment horizontal="center" vertical="center" wrapText="1"/>
    </xf>
    <xf numFmtId="165" fontId="61" fillId="0" borderId="3" xfId="1" applyNumberFormat="1" applyFont="1" applyFill="1" applyBorder="1" applyAlignment="1" applyProtection="1">
      <alignment horizontal="center" vertical="center" wrapText="1"/>
    </xf>
    <xf numFmtId="165" fontId="61" fillId="0" borderId="3" xfId="0" applyNumberFormat="1" applyFont="1" applyFill="1" applyBorder="1" applyAlignment="1" applyProtection="1">
      <alignment horizontal="center" vertical="center" wrapText="1"/>
    </xf>
    <xf numFmtId="3" fontId="62" fillId="0" borderId="3" xfId="0" applyNumberFormat="1" applyFont="1" applyFill="1" applyBorder="1" applyAlignment="1" applyProtection="1">
      <alignment horizontal="center" vertical="center"/>
    </xf>
    <xf numFmtId="3" fontId="6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2" fillId="0" borderId="3" xfId="0" applyNumberFormat="1" applyFont="1" applyFill="1" applyBorder="1" applyAlignment="1">
      <alignment horizontal="center" vertical="center" wrapText="1"/>
    </xf>
    <xf numFmtId="3" fontId="62" fillId="0" borderId="0" xfId="0" applyNumberFormat="1" applyFont="1" applyFill="1" applyBorder="1" applyAlignment="1" applyProtection="1">
      <alignment horizontal="center" vertical="center"/>
      <protection locked="0"/>
    </xf>
    <xf numFmtId="49" fontId="63" fillId="0" borderId="0" xfId="0" applyNumberFormat="1" applyFont="1" applyFill="1" applyBorder="1" applyAlignment="1" applyProtection="1">
      <alignment horizontal="center" vertical="center"/>
      <protection locked="0"/>
    </xf>
    <xf numFmtId="1" fontId="62" fillId="0" borderId="3" xfId="1" applyNumberFormat="1" applyFont="1" applyFill="1" applyBorder="1" applyAlignment="1" applyProtection="1">
      <alignment horizontal="center" vertical="center" wrapText="1"/>
    </xf>
    <xf numFmtId="3" fontId="61" fillId="0" borderId="0" xfId="0" applyNumberFormat="1" applyFont="1" applyFill="1" applyBorder="1" applyAlignment="1" applyProtection="1">
      <alignment horizontal="center" vertical="center"/>
    </xf>
    <xf numFmtId="3" fontId="61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55" fillId="2" borderId="0" xfId="0" applyNumberFormat="1" applyFont="1" applyFill="1" applyBorder="1" applyAlignment="1" applyProtection="1">
      <alignment vertical="top" wrapText="1"/>
      <protection locked="0"/>
    </xf>
    <xf numFmtId="3" fontId="55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0" xfId="0" applyNumberFormat="1" applyFont="1" applyFill="1" applyBorder="1" applyAlignment="1" applyProtection="1">
      <alignment vertical="top"/>
      <protection locked="0"/>
    </xf>
    <xf numFmtId="3" fontId="54" fillId="2" borderId="0" xfId="0" applyNumberFormat="1" applyFont="1" applyFill="1" applyBorder="1" applyAlignment="1" applyProtection="1">
      <alignment vertical="top" wrapText="1"/>
      <protection locked="0"/>
    </xf>
    <xf numFmtId="3" fontId="54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67" fillId="2" borderId="21" xfId="0" applyNumberFormat="1" applyFont="1" applyFill="1" applyBorder="1" applyAlignment="1" applyProtection="1">
      <alignment horizontal="center" vertical="center" textRotation="90" wrapText="1"/>
      <protection locked="0"/>
    </xf>
    <xf numFmtId="3" fontId="55" fillId="3" borderId="23" xfId="0" applyNumberFormat="1" applyFont="1" applyFill="1" applyBorder="1" applyAlignment="1" applyProtection="1">
      <alignment horizontal="center" vertical="center" wrapText="1"/>
    </xf>
    <xf numFmtId="3" fontId="55" fillId="3" borderId="22" xfId="0" applyNumberFormat="1" applyFont="1" applyFill="1" applyBorder="1" applyAlignment="1" applyProtection="1">
      <alignment vertical="center" wrapText="1"/>
    </xf>
    <xf numFmtId="3" fontId="55" fillId="3" borderId="3" xfId="0" applyNumberFormat="1" applyFont="1" applyFill="1" applyBorder="1" applyAlignment="1" applyProtection="1">
      <alignment vertical="center" wrapText="1"/>
    </xf>
    <xf numFmtId="3" fontId="55" fillId="3" borderId="3" xfId="0" applyNumberFormat="1" applyFont="1" applyFill="1" applyBorder="1" applyAlignment="1" applyProtection="1">
      <alignment horizontal="center" vertical="center" wrapText="1"/>
    </xf>
    <xf numFmtId="3" fontId="55" fillId="0" borderId="3" xfId="0" applyNumberFormat="1" applyFont="1" applyFill="1" applyBorder="1" applyAlignment="1" applyProtection="1">
      <alignment horizontal="center" vertical="center" wrapText="1"/>
    </xf>
    <xf numFmtId="3" fontId="54" fillId="0" borderId="3" xfId="0" applyNumberFormat="1" applyFont="1" applyFill="1" applyBorder="1" applyAlignment="1">
      <alignment horizontal="center" vertical="center" wrapText="1"/>
    </xf>
    <xf numFmtId="3" fontId="54" fillId="0" borderId="27" xfId="0" applyNumberFormat="1" applyFont="1" applyBorder="1" applyAlignment="1">
      <alignment horizontal="center" vertical="center" wrapText="1"/>
    </xf>
    <xf numFmtId="49" fontId="54" fillId="0" borderId="22" xfId="0" applyNumberFormat="1" applyFont="1" applyFill="1" applyBorder="1" applyAlignment="1" applyProtection="1">
      <alignment vertical="center" wrapText="1"/>
    </xf>
    <xf numFmtId="49" fontId="59" fillId="0" borderId="3" xfId="0" applyNumberFormat="1" applyFont="1" applyFill="1" applyBorder="1" applyAlignment="1" applyProtection="1">
      <alignment vertical="center" wrapText="1"/>
      <protection locked="0"/>
    </xf>
    <xf numFmtId="3" fontId="54" fillId="0" borderId="3" xfId="0" applyNumberFormat="1" applyFont="1" applyFill="1" applyBorder="1" applyAlignment="1" applyProtection="1">
      <alignment horizontal="center" vertical="center" wrapText="1"/>
    </xf>
    <xf numFmtId="49" fontId="58" fillId="0" borderId="3" xfId="0" applyNumberFormat="1" applyFont="1" applyFill="1" applyBorder="1" applyAlignment="1" applyProtection="1">
      <alignment vertical="center" wrapText="1"/>
      <protection locked="0"/>
    </xf>
    <xf numFmtId="49" fontId="56" fillId="0" borderId="22" xfId="0" applyNumberFormat="1" applyFont="1" applyFill="1" applyBorder="1" applyAlignment="1" applyProtection="1">
      <alignment vertical="center" wrapText="1"/>
    </xf>
    <xf numFmtId="49" fontId="56" fillId="0" borderId="3" xfId="0" applyNumberFormat="1" applyFont="1" applyFill="1" applyBorder="1" applyAlignment="1" applyProtection="1">
      <alignment vertical="center" wrapText="1"/>
    </xf>
    <xf numFmtId="3" fontId="54" fillId="0" borderId="0" xfId="0" applyNumberFormat="1" applyFont="1" applyFill="1" applyBorder="1" applyAlignment="1" applyProtection="1">
      <alignment horizontal="center" vertical="center"/>
      <protection locked="0"/>
    </xf>
    <xf numFmtId="49" fontId="54" fillId="0" borderId="3" xfId="0" applyNumberFormat="1" applyFont="1" applyFill="1" applyBorder="1" applyAlignment="1" applyProtection="1">
      <alignment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0" fontId="54" fillId="0" borderId="22" xfId="0" applyFont="1" applyFill="1" applyBorder="1" applyAlignment="1">
      <alignment vertical="center" wrapText="1"/>
    </xf>
    <xf numFmtId="3" fontId="55" fillId="0" borderId="3" xfId="0" applyNumberFormat="1" applyFont="1" applyFill="1" applyBorder="1" applyAlignment="1" applyProtection="1">
      <alignment vertical="center" wrapText="1"/>
    </xf>
    <xf numFmtId="0" fontId="56" fillId="0" borderId="22" xfId="0" applyFont="1" applyFill="1" applyBorder="1" applyAlignment="1">
      <alignment vertical="center" wrapText="1"/>
    </xf>
    <xf numFmtId="3" fontId="59" fillId="0" borderId="3" xfId="0" applyNumberFormat="1" applyFont="1" applyFill="1" applyBorder="1" applyAlignment="1" applyProtection="1">
      <alignment vertical="center" wrapText="1"/>
    </xf>
    <xf numFmtId="0" fontId="68" fillId="0" borderId="22" xfId="0" applyFont="1" applyFill="1" applyBorder="1" applyAlignment="1">
      <alignment vertical="center" wrapText="1"/>
    </xf>
    <xf numFmtId="166" fontId="68" fillId="0" borderId="3" xfId="0" applyNumberFormat="1" applyFont="1" applyFill="1" applyBorder="1" applyAlignment="1">
      <alignment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3" fontId="58" fillId="0" borderId="3" xfId="0" applyNumberFormat="1" applyFont="1" applyFill="1" applyBorder="1" applyAlignment="1" applyProtection="1">
      <alignment horizontal="center" vertical="center" wrapText="1"/>
    </xf>
    <xf numFmtId="3" fontId="58" fillId="0" borderId="27" xfId="0" applyNumberFormat="1" applyFont="1" applyBorder="1" applyAlignment="1">
      <alignment horizontal="center" vertical="center" wrapText="1"/>
    </xf>
    <xf numFmtId="3" fontId="69" fillId="0" borderId="3" xfId="0" applyNumberFormat="1" applyFont="1" applyFill="1" applyBorder="1" applyAlignment="1" applyProtection="1">
      <alignment horizontal="center" vertical="center" wrapText="1"/>
    </xf>
    <xf numFmtId="3" fontId="56" fillId="0" borderId="22" xfId="0" applyNumberFormat="1" applyFont="1" applyFill="1" applyBorder="1" applyAlignment="1" applyProtection="1">
      <alignment vertical="center" wrapText="1"/>
    </xf>
    <xf numFmtId="3" fontId="56" fillId="0" borderId="3" xfId="0" applyNumberFormat="1" applyFont="1" applyFill="1" applyBorder="1" applyAlignment="1" applyProtection="1">
      <alignment vertical="center" wrapText="1"/>
    </xf>
    <xf numFmtId="165" fontId="55" fillId="0" borderId="3" xfId="1" applyNumberFormat="1" applyFont="1" applyFill="1" applyBorder="1" applyAlignment="1" applyProtection="1">
      <alignment horizontal="center" vertical="center" wrapText="1"/>
    </xf>
    <xf numFmtId="165" fontId="55" fillId="0" borderId="3" xfId="0" applyNumberFormat="1" applyFont="1" applyFill="1" applyBorder="1" applyAlignment="1" applyProtection="1">
      <alignment horizontal="center" vertical="center" wrapText="1"/>
    </xf>
    <xf numFmtId="3" fontId="54" fillId="2" borderId="22" xfId="0" applyNumberFormat="1" applyFont="1" applyFill="1" applyBorder="1" applyAlignment="1" applyProtection="1">
      <alignment vertical="center" wrapText="1"/>
    </xf>
    <xf numFmtId="3" fontId="54" fillId="2" borderId="3" xfId="0" applyNumberFormat="1" applyFont="1" applyFill="1" applyBorder="1" applyAlignment="1" applyProtection="1">
      <alignment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5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54" fillId="0" borderId="22" xfId="0" applyNumberFormat="1" applyFont="1" applyFill="1" applyBorder="1" applyAlignment="1" applyProtection="1">
      <alignment vertical="center" wrapText="1"/>
      <protection locked="0"/>
    </xf>
    <xf numFmtId="3" fontId="54" fillId="0" borderId="3" xfId="0" applyNumberFormat="1" applyFont="1" applyFill="1" applyBorder="1" applyAlignment="1" applyProtection="1">
      <alignment vertical="center" wrapText="1"/>
      <protection locked="0"/>
    </xf>
    <xf numFmtId="3" fontId="5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4" fillId="0" borderId="3" xfId="1" applyNumberFormat="1" applyFont="1" applyFill="1" applyBorder="1" applyAlignment="1" applyProtection="1">
      <alignment horizontal="center" vertical="center" wrapText="1"/>
    </xf>
    <xf numFmtId="9" fontId="55" fillId="3" borderId="3" xfId="1" applyFont="1" applyFill="1" applyBorder="1" applyAlignment="1" applyProtection="1">
      <alignment horizontal="center" vertical="center" wrapText="1"/>
    </xf>
    <xf numFmtId="3" fontId="54" fillId="0" borderId="3" xfId="0" applyNumberFormat="1" applyFont="1" applyFill="1" applyBorder="1" applyAlignment="1" applyProtection="1">
      <alignment horizontal="center" vertical="center"/>
    </xf>
    <xf numFmtId="3" fontId="55" fillId="3" borderId="24" xfId="0" applyNumberFormat="1" applyFont="1" applyFill="1" applyBorder="1" applyAlignment="1" applyProtection="1">
      <alignment horizontal="center" vertical="center" wrapText="1"/>
    </xf>
    <xf numFmtId="3" fontId="54" fillId="2" borderId="0" xfId="0" applyNumberFormat="1" applyFont="1" applyFill="1" applyBorder="1" applyAlignment="1" applyProtection="1">
      <alignment vertical="center" wrapText="1"/>
      <protection locked="0"/>
    </xf>
    <xf numFmtId="3" fontId="54" fillId="2" borderId="0" xfId="0" applyNumberFormat="1" applyFont="1" applyFill="1" applyBorder="1" applyAlignment="1" applyProtection="1">
      <alignment horizontal="center" vertical="center"/>
      <protection locked="0"/>
    </xf>
    <xf numFmtId="3" fontId="21" fillId="2" borderId="0" xfId="0" applyNumberFormat="1" applyFont="1" applyFill="1" applyBorder="1" applyAlignment="1" applyProtection="1">
      <alignment horizontal="center" vertical="center"/>
      <protection locked="0"/>
    </xf>
    <xf numFmtId="3" fontId="54" fillId="2" borderId="0" xfId="0" applyNumberFormat="1" applyFont="1" applyFill="1" applyBorder="1" applyProtection="1">
      <protection locked="0"/>
    </xf>
    <xf numFmtId="3" fontId="55" fillId="2" borderId="0" xfId="0" applyNumberFormat="1" applyFont="1" applyFill="1" applyBorder="1" applyProtection="1">
      <protection locked="0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3" xfId="0" applyFont="1" applyBorder="1" applyAlignment="1">
      <alignment horizontal="center" vertical="center"/>
    </xf>
    <xf numFmtId="3" fontId="55" fillId="2" borderId="0" xfId="0" applyNumberFormat="1" applyFont="1" applyFill="1" applyBorder="1" applyAlignment="1" applyProtection="1">
      <alignment horizontal="center"/>
      <protection locked="0"/>
    </xf>
    <xf numFmtId="3" fontId="67" fillId="2" borderId="21" xfId="0" applyNumberFormat="1" applyFont="1" applyFill="1" applyBorder="1" applyAlignment="1" applyProtection="1">
      <alignment horizontal="center" vertical="center" textRotation="90" wrapText="1"/>
    </xf>
    <xf numFmtId="3" fontId="54" fillId="2" borderId="21" xfId="0" applyNumberFormat="1" applyFont="1" applyFill="1" applyBorder="1" applyAlignment="1" applyProtection="1">
      <alignment horizontal="center" vertical="center" textRotation="90" wrapText="1"/>
      <protection locked="0"/>
    </xf>
    <xf numFmtId="3" fontId="73" fillId="2" borderId="0" xfId="0" applyNumberFormat="1" applyFont="1" applyFill="1" applyBorder="1" applyProtection="1">
      <protection locked="0"/>
    </xf>
    <xf numFmtId="3" fontId="54" fillId="0" borderId="3" xfId="3" applyNumberFormat="1" applyFont="1" applyFill="1" applyBorder="1" applyAlignment="1">
      <alignment horizontal="center" vertical="center" wrapText="1"/>
    </xf>
    <xf numFmtId="3" fontId="54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55" fillId="0" borderId="3" xfId="3" applyNumberFormat="1" applyFont="1" applyFill="1" applyBorder="1" applyAlignment="1">
      <alignment horizontal="center" vertical="center" wrapText="1"/>
    </xf>
    <xf numFmtId="3" fontId="54" fillId="0" borderId="1" xfId="22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3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4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5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6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7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8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29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0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1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2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3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4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5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6" applyNumberFormat="1" applyFont="1" applyFill="1" applyBorder="1" applyAlignment="1" applyProtection="1">
      <alignment horizontal="center" vertical="center" wrapText="1"/>
      <protection hidden="1"/>
    </xf>
    <xf numFmtId="3" fontId="54" fillId="0" borderId="1" xfId="37" applyNumberFormat="1" applyFont="1" applyFill="1" applyBorder="1" applyAlignment="1" applyProtection="1">
      <alignment horizontal="center" vertical="center" wrapText="1"/>
      <protection hidden="1"/>
    </xf>
    <xf numFmtId="3" fontId="58" fillId="0" borderId="3" xfId="3" applyNumberFormat="1" applyFont="1" applyFill="1" applyBorder="1" applyAlignment="1">
      <alignment horizontal="center" vertical="center" wrapText="1"/>
    </xf>
    <xf numFmtId="3" fontId="58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69" fillId="0" borderId="3" xfId="3" applyNumberFormat="1" applyFont="1" applyFill="1" applyBorder="1" applyAlignment="1">
      <alignment horizontal="center" vertical="center" wrapText="1"/>
    </xf>
    <xf numFmtId="3" fontId="69" fillId="13" borderId="3" xfId="0" applyNumberFormat="1" applyFont="1" applyFill="1" applyBorder="1" applyAlignment="1" applyProtection="1">
      <alignment horizontal="center" vertical="center" wrapText="1"/>
    </xf>
    <xf numFmtId="9" fontId="54" fillId="3" borderId="23" xfId="1" applyFont="1" applyFill="1" applyBorder="1" applyAlignment="1" applyProtection="1">
      <alignment horizontal="center" vertical="center" wrapText="1"/>
    </xf>
    <xf numFmtId="9" fontId="54" fillId="3" borderId="25" xfId="1" applyFont="1" applyFill="1" applyBorder="1" applyAlignment="1" applyProtection="1">
      <alignment horizontal="center" vertical="center" wrapText="1"/>
    </xf>
    <xf numFmtId="9" fontId="54" fillId="3" borderId="3" xfId="1" applyFont="1" applyFill="1" applyBorder="1" applyAlignment="1" applyProtection="1">
      <alignment horizontal="center" vertical="center" wrapText="1"/>
    </xf>
    <xf numFmtId="9" fontId="54" fillId="3" borderId="20" xfId="1" applyFont="1" applyFill="1" applyBorder="1" applyAlignment="1" applyProtection="1">
      <alignment horizontal="center" vertical="center" wrapText="1"/>
    </xf>
    <xf numFmtId="9" fontId="54" fillId="0" borderId="3" xfId="1" applyFont="1" applyFill="1" applyBorder="1" applyAlignment="1" applyProtection="1">
      <alignment horizontal="center" vertical="center" wrapText="1"/>
    </xf>
    <xf numFmtId="9" fontId="54" fillId="0" borderId="20" xfId="1" applyFont="1" applyFill="1" applyBorder="1" applyAlignment="1" applyProtection="1">
      <alignment horizontal="center" vertical="center" wrapText="1"/>
    </xf>
    <xf numFmtId="3" fontId="58" fillId="0" borderId="0" xfId="0" applyNumberFormat="1" applyFont="1" applyFill="1" applyBorder="1" applyAlignment="1" applyProtection="1">
      <alignment horizontal="center" vertical="center"/>
      <protection locked="0"/>
    </xf>
    <xf numFmtId="3" fontId="56" fillId="0" borderId="0" xfId="0" applyNumberFormat="1" applyFont="1" applyFill="1" applyBorder="1" applyAlignment="1" applyProtection="1">
      <alignment horizontal="center" vertical="center"/>
      <protection locked="0"/>
    </xf>
    <xf numFmtId="49" fontId="56" fillId="0" borderId="0" xfId="0" applyNumberFormat="1" applyFont="1" applyFill="1" applyBorder="1" applyAlignment="1" applyProtection="1">
      <alignment horizontal="center" vertical="center"/>
      <protection locked="0"/>
    </xf>
    <xf numFmtId="9" fontId="58" fillId="0" borderId="3" xfId="1" applyFont="1" applyFill="1" applyBorder="1" applyAlignment="1" applyProtection="1">
      <alignment horizontal="center" vertical="center" wrapText="1"/>
    </xf>
    <xf numFmtId="9" fontId="58" fillId="0" borderId="20" xfId="1" applyFont="1" applyFill="1" applyBorder="1" applyAlignment="1" applyProtection="1">
      <alignment horizontal="center" vertical="center" wrapText="1"/>
    </xf>
    <xf numFmtId="9" fontId="55" fillId="3" borderId="20" xfId="1" applyFont="1" applyFill="1" applyBorder="1" applyAlignment="1" applyProtection="1">
      <alignment horizontal="center" vertical="center" wrapText="1"/>
    </xf>
    <xf numFmtId="3" fontId="59" fillId="0" borderId="0" xfId="0" applyNumberFormat="1" applyFont="1" applyFill="1" applyBorder="1" applyAlignment="1" applyProtection="1">
      <alignment horizontal="center" vertical="center"/>
      <protection locked="0"/>
    </xf>
    <xf numFmtId="9" fontId="74" fillId="0" borderId="3" xfId="1" applyFont="1" applyFill="1" applyBorder="1" applyAlignment="1" applyProtection="1">
      <alignment horizontal="center" vertical="center" wrapText="1"/>
    </xf>
    <xf numFmtId="9" fontId="74" fillId="0" borderId="20" xfId="1" applyFont="1" applyFill="1" applyBorder="1" applyAlignment="1" applyProtection="1">
      <alignment horizontal="center" vertical="center" wrapText="1"/>
    </xf>
    <xf numFmtId="3" fontId="75" fillId="0" borderId="0" xfId="0" applyNumberFormat="1" applyFont="1" applyFill="1" applyBorder="1" applyAlignment="1" applyProtection="1">
      <alignment horizontal="center" vertical="center"/>
      <protection locked="0"/>
    </xf>
    <xf numFmtId="9" fontId="58" fillId="3" borderId="3" xfId="1" applyFont="1" applyFill="1" applyBorder="1" applyAlignment="1" applyProtection="1">
      <alignment horizontal="center" vertical="center" wrapText="1"/>
    </xf>
    <xf numFmtId="9" fontId="58" fillId="3" borderId="20" xfId="1" applyFont="1" applyFill="1" applyBorder="1" applyAlignment="1" applyProtection="1">
      <alignment horizontal="center" vertical="center" wrapText="1"/>
    </xf>
    <xf numFmtId="3" fontId="54" fillId="0" borderId="20" xfId="0" applyNumberFormat="1" applyFont="1" applyFill="1" applyBorder="1" applyAlignment="1" applyProtection="1">
      <alignment horizontal="center" vertical="center" wrapText="1"/>
    </xf>
    <xf numFmtId="9" fontId="54" fillId="2" borderId="3" xfId="1" applyFont="1" applyFill="1" applyBorder="1" applyAlignment="1" applyProtection="1">
      <alignment horizontal="center" vertical="center" wrapText="1"/>
    </xf>
    <xf numFmtId="3" fontId="55" fillId="2" borderId="0" xfId="0" applyNumberFormat="1" applyFont="1" applyFill="1" applyBorder="1" applyAlignment="1" applyProtection="1">
      <alignment horizontal="center" vertical="center"/>
    </xf>
    <xf numFmtId="3" fontId="55" fillId="0" borderId="0" xfId="0" applyNumberFormat="1" applyFont="1" applyFill="1" applyBorder="1" applyAlignment="1" applyProtection="1">
      <alignment horizontal="center" vertical="center"/>
    </xf>
    <xf numFmtId="3" fontId="55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54" fillId="3" borderId="24" xfId="1" applyFont="1" applyFill="1" applyBorder="1" applyAlignment="1" applyProtection="1">
      <alignment horizontal="center" vertical="center" wrapText="1"/>
    </xf>
    <xf numFmtId="9" fontId="54" fillId="3" borderId="26" xfId="1" applyFont="1" applyFill="1" applyBorder="1" applyAlignment="1" applyProtection="1">
      <alignment horizontal="center" vertical="center" wrapText="1"/>
    </xf>
    <xf numFmtId="164" fontId="74" fillId="0" borderId="3" xfId="0" applyNumberFormat="1" applyFont="1" applyFill="1" applyBorder="1" applyAlignment="1">
      <alignment horizontal="center" vertical="center" wrapText="1"/>
    </xf>
    <xf numFmtId="3" fontId="56" fillId="0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21" fillId="0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76" fillId="0" borderId="3" xfId="0" applyNumberFormat="1" applyFont="1" applyFill="1" applyBorder="1" applyAlignment="1" applyProtection="1">
      <alignment horizontal="center" vertical="center" wrapText="1"/>
    </xf>
    <xf numFmtId="3" fontId="77" fillId="0" borderId="3" xfId="0" applyNumberFormat="1" applyFont="1" applyFill="1" applyBorder="1" applyAlignment="1" applyProtection="1">
      <alignment horizontal="center" vertical="center" wrapText="1"/>
    </xf>
    <xf numFmtId="3" fontId="67" fillId="0" borderId="3" xfId="0" applyNumberFormat="1" applyFont="1" applyFill="1" applyBorder="1" applyAlignment="1" applyProtection="1">
      <alignment horizontal="center" vertical="center" wrapText="1"/>
    </xf>
    <xf numFmtId="3" fontId="67" fillId="0" borderId="27" xfId="0" applyNumberFormat="1" applyFont="1" applyBorder="1" applyAlignment="1">
      <alignment horizontal="center" vertical="center" wrapText="1"/>
    </xf>
    <xf numFmtId="3" fontId="77" fillId="0" borderId="3" xfId="0" applyNumberFormat="1" applyFont="1" applyFill="1" applyBorder="1" applyAlignment="1">
      <alignment horizontal="center" vertical="center" wrapText="1"/>
    </xf>
    <xf numFmtId="3" fontId="67" fillId="0" borderId="3" xfId="3" applyNumberFormat="1" applyFont="1" applyFill="1" applyBorder="1" applyAlignment="1">
      <alignment horizontal="center" vertical="center" wrapText="1"/>
    </xf>
    <xf numFmtId="3" fontId="67" fillId="0" borderId="3" xfId="0" applyNumberFormat="1" applyFont="1" applyFill="1" applyBorder="1" applyAlignment="1">
      <alignment horizontal="center" vertical="center" wrapText="1"/>
    </xf>
    <xf numFmtId="3" fontId="55" fillId="0" borderId="0" xfId="0" applyNumberFormat="1" applyFont="1" applyFill="1" applyBorder="1" applyAlignment="1" applyProtection="1">
      <alignment horizontal="center" vertical="center"/>
      <protection locked="0"/>
    </xf>
    <xf numFmtId="3" fontId="78" fillId="0" borderId="27" xfId="0" applyNumberFormat="1" applyFont="1" applyBorder="1" applyAlignment="1">
      <alignment horizontal="center" wrapText="1"/>
    </xf>
    <xf numFmtId="3" fontId="54" fillId="0" borderId="27" xfId="0" applyNumberFormat="1" applyFont="1" applyBorder="1" applyAlignment="1">
      <alignment horizontal="center" wrapText="1"/>
    </xf>
    <xf numFmtId="3" fontId="69" fillId="0" borderId="3" xfId="0" applyNumberFormat="1" applyFont="1" applyFill="1" applyBorder="1" applyAlignment="1">
      <alignment horizontal="center" vertical="center" wrapText="1"/>
    </xf>
    <xf numFmtId="1" fontId="55" fillId="0" borderId="3" xfId="1" applyNumberFormat="1" applyFont="1" applyFill="1" applyBorder="1" applyAlignment="1" applyProtection="1">
      <alignment horizontal="center" vertical="center" wrapText="1"/>
    </xf>
    <xf numFmtId="164" fontId="68" fillId="0" borderId="3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3" fontId="6" fillId="3" borderId="2" xfId="0" applyNumberFormat="1" applyFont="1" applyFill="1" applyBorder="1" applyAlignment="1" applyProtection="1">
      <alignment horizontal="center" vertical="center" wrapText="1"/>
    </xf>
    <xf numFmtId="3" fontId="22" fillId="2" borderId="1" xfId="0" applyNumberFormat="1" applyFont="1" applyFill="1" applyBorder="1" applyAlignment="1" applyProtection="1">
      <alignment horizontal="left" vertical="center" wrapText="1"/>
    </xf>
    <xf numFmtId="3" fontId="22" fillId="2" borderId="2" xfId="0" applyNumberFormat="1" applyFont="1" applyFill="1" applyBorder="1" applyAlignment="1" applyProtection="1">
      <alignment horizontal="left" vertical="center" wrapText="1"/>
    </xf>
    <xf numFmtId="3" fontId="6" fillId="3" borderId="1" xfId="0" applyNumberFormat="1" applyFont="1" applyFill="1" applyBorder="1" applyAlignment="1" applyProtection="1">
      <alignment horizontal="left" vertical="center" wrapText="1"/>
    </xf>
    <xf numFmtId="3" fontId="6" fillId="3" borderId="2" xfId="0" applyNumberFormat="1" applyFont="1" applyFill="1" applyBorder="1" applyAlignment="1" applyProtection="1">
      <alignment horizontal="left" vertical="center" wrapText="1"/>
    </xf>
    <xf numFmtId="49" fontId="22" fillId="2" borderId="1" xfId="0" applyNumberFormat="1" applyFont="1" applyFill="1" applyBorder="1" applyAlignment="1" applyProtection="1">
      <alignment horizontal="left" vertical="center" wrapText="1"/>
    </xf>
    <xf numFmtId="49" fontId="22" fillId="2" borderId="2" xfId="0" applyNumberFormat="1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left" vertical="center" wrapText="1"/>
    </xf>
    <xf numFmtId="3" fontId="6" fillId="2" borderId="2" xfId="0" applyNumberFormat="1" applyFont="1" applyFill="1" applyBorder="1" applyAlignment="1" applyProtection="1">
      <alignment horizontal="left" vertical="center" wrapText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 applyProtection="1">
      <alignment horizontal="left" vertical="center" wrapText="1"/>
      <protection locked="0"/>
    </xf>
    <xf numFmtId="3" fontId="6" fillId="3" borderId="2" xfId="0" applyNumberFormat="1" applyFont="1" applyFill="1" applyBorder="1" applyAlignment="1" applyProtection="1">
      <alignment horizontal="left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7" fillId="2" borderId="1" xfId="0" applyNumberFormat="1" applyFont="1" applyFill="1" applyBorder="1" applyAlignment="1" applyProtection="1">
      <alignment horizontal="center" vertical="center" wrapText="1"/>
    </xf>
    <xf numFmtId="3" fontId="47" fillId="2" borderId="2" xfId="0" applyNumberFormat="1" applyFont="1" applyFill="1" applyBorder="1" applyAlignment="1" applyProtection="1">
      <alignment horizontal="center" vertical="center" wrapText="1"/>
    </xf>
    <xf numFmtId="3" fontId="50" fillId="2" borderId="1" xfId="0" applyNumberFormat="1" applyFont="1" applyFill="1" applyBorder="1" applyAlignment="1" applyProtection="1">
      <alignment horizontal="left" vertical="center" wrapText="1"/>
    </xf>
    <xf numFmtId="3" fontId="50" fillId="2" borderId="2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6" fillId="3" borderId="2" xfId="0" applyNumberFormat="1" applyFont="1" applyFill="1" applyBorder="1" applyAlignment="1" applyProtection="1">
      <alignment horizontal="left" vertical="center" wrapText="1"/>
    </xf>
    <xf numFmtId="3" fontId="28" fillId="2" borderId="1" xfId="0" applyNumberFormat="1" applyFont="1" applyFill="1" applyBorder="1" applyAlignment="1" applyProtection="1">
      <alignment horizontal="left" vertical="center" wrapText="1"/>
    </xf>
    <xf numFmtId="3" fontId="28" fillId="2" borderId="2" xfId="0" applyNumberFormat="1" applyFont="1" applyFill="1" applyBorder="1" applyAlignment="1" applyProtection="1">
      <alignment horizontal="left" vertical="center" wrapText="1"/>
    </xf>
    <xf numFmtId="3" fontId="16" fillId="2" borderId="1" xfId="0" applyNumberFormat="1" applyFont="1" applyFill="1" applyBorder="1" applyAlignment="1" applyProtection="1">
      <alignment horizontal="left" vertical="center" wrapText="1"/>
    </xf>
    <xf numFmtId="3" fontId="16" fillId="2" borderId="2" xfId="0" applyNumberFormat="1" applyFont="1" applyFill="1" applyBorder="1" applyAlignment="1" applyProtection="1">
      <alignment horizontal="left" vertical="center" wrapText="1"/>
    </xf>
    <xf numFmtId="49" fontId="25" fillId="2" borderId="1" xfId="0" applyNumberFormat="1" applyFont="1" applyFill="1" applyBorder="1" applyAlignment="1" applyProtection="1">
      <alignment horizontal="left" vertical="center" wrapText="1"/>
    </xf>
    <xf numFmtId="49" fontId="25" fillId="2" borderId="2" xfId="0" applyNumberFormat="1" applyFont="1" applyFill="1" applyBorder="1" applyAlignment="1" applyProtection="1">
      <alignment horizontal="left" vertical="center" wrapText="1"/>
    </xf>
    <xf numFmtId="3" fontId="25" fillId="2" borderId="1" xfId="0" applyNumberFormat="1" applyFont="1" applyFill="1" applyBorder="1" applyAlignment="1" applyProtection="1">
      <alignment horizontal="left" vertical="center" wrapText="1"/>
    </xf>
    <xf numFmtId="3" fontId="25" fillId="2" borderId="2" xfId="0" applyNumberFormat="1" applyFont="1" applyFill="1" applyBorder="1" applyAlignment="1" applyProtection="1">
      <alignment horizontal="left" vertical="center" wrapText="1"/>
    </xf>
    <xf numFmtId="49" fontId="20" fillId="2" borderId="1" xfId="0" applyNumberFormat="1" applyFont="1" applyFill="1" applyBorder="1" applyAlignment="1" applyProtection="1">
      <alignment horizontal="left" vertical="center" wrapText="1"/>
    </xf>
    <xf numFmtId="49" fontId="20" fillId="2" borderId="2" xfId="0" applyNumberFormat="1" applyFont="1" applyFill="1" applyBorder="1" applyAlignment="1" applyProtection="1">
      <alignment horizontal="left" vertical="center" wrapText="1"/>
    </xf>
    <xf numFmtId="164" fontId="18" fillId="2" borderId="1" xfId="0" applyNumberFormat="1" applyFont="1" applyFill="1" applyBorder="1" applyAlignment="1" applyProtection="1">
      <alignment horizontal="left" vertical="center" wrapText="1"/>
    </xf>
    <xf numFmtId="164" fontId="18" fillId="2" borderId="2" xfId="0" applyNumberFormat="1" applyFont="1" applyFill="1" applyBorder="1" applyAlignment="1" applyProtection="1">
      <alignment horizontal="left" vertical="center" wrapText="1"/>
    </xf>
    <xf numFmtId="3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center" vertical="center" wrapText="1"/>
    </xf>
    <xf numFmtId="3" fontId="49" fillId="2" borderId="2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top" wrapText="1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9" xfId="0" applyNumberFormat="1" applyFont="1" applyFill="1" applyBorder="1" applyAlignment="1" applyProtection="1">
      <alignment horizontal="center" vertical="top" wrapText="1"/>
      <protection locked="0"/>
    </xf>
    <xf numFmtId="3" fontId="5" fillId="2" borderId="17" xfId="0" applyNumberFormat="1" applyFont="1" applyFill="1" applyBorder="1" applyAlignment="1" applyProtection="1">
      <alignment horizontal="center" vertical="top" wrapText="1"/>
      <protection locked="0"/>
    </xf>
    <xf numFmtId="3" fontId="5" fillId="2" borderId="0" xfId="0" applyNumberFormat="1" applyFont="1" applyFill="1" applyBorder="1" applyAlignment="1" applyProtection="1">
      <alignment horizontal="center" vertical="top" wrapText="1"/>
      <protection locked="0"/>
    </xf>
    <xf numFmtId="3" fontId="5" fillId="2" borderId="6" xfId="0" applyNumberFormat="1" applyFont="1" applyFill="1" applyBorder="1" applyAlignment="1" applyProtection="1">
      <alignment horizontal="center" vertical="top" wrapText="1"/>
      <protection locked="0"/>
    </xf>
    <xf numFmtId="3" fontId="5" fillId="2" borderId="8" xfId="0" applyNumberFormat="1" applyFont="1" applyFill="1" applyBorder="1" applyAlignment="1" applyProtection="1">
      <alignment horizontal="center" vertical="top" wrapText="1"/>
      <protection locked="0"/>
    </xf>
    <xf numFmtId="3" fontId="5" fillId="2" borderId="9" xfId="0" applyNumberFormat="1" applyFont="1" applyFill="1" applyBorder="1" applyAlignment="1" applyProtection="1">
      <alignment horizontal="center" vertical="top" wrapText="1"/>
      <protection locked="0"/>
    </xf>
    <xf numFmtId="3" fontId="5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2" xfId="0" applyNumberFormat="1" applyFont="1" applyFill="1" applyBorder="1" applyAlignment="1" applyProtection="1">
      <alignment horizontal="center" vertical="top" wrapText="1"/>
      <protection locked="0"/>
    </xf>
    <xf numFmtId="3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3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top" wrapText="1"/>
    </xf>
    <xf numFmtId="3" fontId="47" fillId="12" borderId="0" xfId="0" applyNumberFormat="1" applyFont="1" applyFill="1" applyAlignment="1" applyProtection="1">
      <alignment horizontal="center" vertical="top" wrapText="1"/>
      <protection locked="0"/>
    </xf>
    <xf numFmtId="49" fontId="10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9" xfId="0" applyNumberFormat="1" applyFont="1" applyFill="1" applyBorder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</xf>
    <xf numFmtId="3" fontId="3" fillId="2" borderId="0" xfId="0" applyNumberFormat="1" applyFont="1" applyFill="1" applyAlignment="1" applyProtection="1">
      <alignment horizontal="center" wrapText="1"/>
      <protection locked="0"/>
    </xf>
    <xf numFmtId="3" fontId="5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55" fillId="2" borderId="3" xfId="0" applyNumberFormat="1" applyFont="1" applyFill="1" applyBorder="1" applyAlignment="1" applyProtection="1">
      <alignment horizontal="center" vertical="center" wrapText="1"/>
    </xf>
    <xf numFmtId="3" fontId="54" fillId="0" borderId="28" xfId="0" applyNumberFormat="1" applyFont="1" applyFill="1" applyBorder="1" applyAlignment="1" applyProtection="1">
      <alignment vertical="center" wrapText="1"/>
    </xf>
    <xf numFmtId="3" fontId="54" fillId="0" borderId="2" xfId="0" applyNumberFormat="1" applyFont="1" applyFill="1" applyBorder="1" applyAlignment="1" applyProtection="1">
      <alignment vertical="center" wrapText="1"/>
    </xf>
    <xf numFmtId="3" fontId="55" fillId="0" borderId="28" xfId="0" applyNumberFormat="1" applyFont="1" applyFill="1" applyBorder="1" applyAlignment="1" applyProtection="1">
      <alignment vertical="center" wrapText="1"/>
    </xf>
    <xf numFmtId="3" fontId="55" fillId="0" borderId="2" xfId="0" applyNumberFormat="1" applyFont="1" applyFill="1" applyBorder="1" applyAlignment="1" applyProtection="1">
      <alignment vertical="center" wrapText="1"/>
    </xf>
    <xf numFmtId="3" fontId="71" fillId="0" borderId="28" xfId="0" applyNumberFormat="1" applyFont="1" applyFill="1" applyBorder="1" applyAlignment="1" applyProtection="1">
      <alignment vertical="center" wrapText="1"/>
    </xf>
    <xf numFmtId="3" fontId="71" fillId="0" borderId="2" xfId="0" applyNumberFormat="1" applyFont="1" applyFill="1" applyBorder="1" applyAlignment="1" applyProtection="1">
      <alignment vertical="center" wrapText="1"/>
    </xf>
    <xf numFmtId="3" fontId="54" fillId="0" borderId="28" xfId="0" applyNumberFormat="1" applyFont="1" applyFill="1" applyBorder="1" applyAlignment="1" applyProtection="1">
      <alignment vertical="center" wrapText="1"/>
      <protection locked="0"/>
    </xf>
    <xf numFmtId="3" fontId="54" fillId="0" borderId="2" xfId="0" applyNumberFormat="1" applyFont="1" applyFill="1" applyBorder="1" applyAlignment="1" applyProtection="1">
      <alignment vertical="center" wrapText="1"/>
      <protection locked="0"/>
    </xf>
    <xf numFmtId="3" fontId="55" fillId="2" borderId="1" xfId="0" applyNumberFormat="1" applyFont="1" applyFill="1" applyBorder="1" applyAlignment="1" applyProtection="1">
      <alignment horizontal="center" vertical="center" wrapText="1"/>
    </xf>
    <xf numFmtId="3" fontId="55" fillId="2" borderId="2" xfId="0" applyNumberFormat="1" applyFont="1" applyFill="1" applyBorder="1" applyAlignment="1" applyProtection="1">
      <alignment horizontal="center" vertical="center" wrapText="1"/>
    </xf>
    <xf numFmtId="3" fontId="55" fillId="2" borderId="28" xfId="0" applyNumberFormat="1" applyFont="1" applyFill="1" applyBorder="1" applyAlignment="1" applyProtection="1">
      <alignment vertical="center" wrapText="1"/>
    </xf>
    <xf numFmtId="3" fontId="55" fillId="2" borderId="2" xfId="0" applyNumberFormat="1" applyFont="1" applyFill="1" applyBorder="1" applyAlignment="1" applyProtection="1">
      <alignment vertical="center" wrapText="1"/>
    </xf>
    <xf numFmtId="49" fontId="54" fillId="0" borderId="28" xfId="0" applyNumberFormat="1" applyFont="1" applyFill="1" applyBorder="1" applyAlignment="1" applyProtection="1">
      <alignment vertical="center" wrapText="1"/>
    </xf>
    <xf numFmtId="49" fontId="54" fillId="0" borderId="2" xfId="0" applyNumberFormat="1" applyFont="1" applyFill="1" applyBorder="1" applyAlignment="1" applyProtection="1">
      <alignment vertical="center" wrapText="1"/>
    </xf>
    <xf numFmtId="3" fontId="58" fillId="0" borderId="28" xfId="0" applyNumberFormat="1" applyFont="1" applyFill="1" applyBorder="1" applyAlignment="1" applyProtection="1">
      <alignment vertical="center" wrapText="1"/>
    </xf>
    <xf numFmtId="3" fontId="58" fillId="0" borderId="2" xfId="0" applyNumberFormat="1" applyFont="1" applyFill="1" applyBorder="1" applyAlignment="1" applyProtection="1">
      <alignment vertical="center" wrapText="1"/>
    </xf>
    <xf numFmtId="3" fontId="55" fillId="3" borderId="29" xfId="0" applyNumberFormat="1" applyFont="1" applyFill="1" applyBorder="1" applyAlignment="1" applyProtection="1">
      <alignment vertical="center" wrapText="1"/>
    </xf>
    <xf numFmtId="3" fontId="55" fillId="3" borderId="30" xfId="0" applyNumberFormat="1" applyFont="1" applyFill="1" applyBorder="1" applyAlignment="1" applyProtection="1">
      <alignment vertical="center" wrapText="1"/>
    </xf>
    <xf numFmtId="3" fontId="54" fillId="2" borderId="28" xfId="0" applyNumberFormat="1" applyFont="1" applyFill="1" applyBorder="1" applyAlignment="1" applyProtection="1">
      <alignment vertical="center" wrapText="1"/>
      <protection locked="0"/>
    </xf>
    <xf numFmtId="3" fontId="54" fillId="2" borderId="2" xfId="0" applyNumberFormat="1" applyFont="1" applyFill="1" applyBorder="1" applyAlignment="1" applyProtection="1">
      <alignment vertical="center" wrapText="1"/>
      <protection locked="0"/>
    </xf>
    <xf numFmtId="3" fontId="55" fillId="3" borderId="28" xfId="0" applyNumberFormat="1" applyFont="1" applyFill="1" applyBorder="1" applyAlignment="1" applyProtection="1">
      <alignment vertical="center" wrapText="1"/>
    </xf>
    <xf numFmtId="3" fontId="55" fillId="3" borderId="2" xfId="0" applyNumberFormat="1" applyFont="1" applyFill="1" applyBorder="1" applyAlignment="1" applyProtection="1">
      <alignment vertical="center" wrapText="1"/>
    </xf>
    <xf numFmtId="3" fontId="55" fillId="3" borderId="28" xfId="0" applyNumberFormat="1" applyFont="1" applyFill="1" applyBorder="1" applyAlignment="1" applyProtection="1">
      <alignment vertical="center" wrapText="1"/>
      <protection locked="0"/>
    </xf>
    <xf numFmtId="3" fontId="55" fillId="3" borderId="2" xfId="0" applyNumberFormat="1" applyFont="1" applyFill="1" applyBorder="1" applyAlignment="1" applyProtection="1">
      <alignment vertical="center" wrapText="1"/>
      <protection locked="0"/>
    </xf>
    <xf numFmtId="164" fontId="58" fillId="0" borderId="28" xfId="0" applyNumberFormat="1" applyFont="1" applyFill="1" applyBorder="1" applyAlignment="1" applyProtection="1">
      <alignment vertical="center" wrapText="1"/>
    </xf>
    <xf numFmtId="164" fontId="58" fillId="0" borderId="2" xfId="0" applyNumberFormat="1" applyFont="1" applyFill="1" applyBorder="1" applyAlignment="1" applyProtection="1">
      <alignment vertical="center" wrapText="1"/>
    </xf>
    <xf numFmtId="49" fontId="55" fillId="0" borderId="28" xfId="0" applyNumberFormat="1" applyFont="1" applyFill="1" applyBorder="1" applyAlignment="1" applyProtection="1">
      <alignment vertical="center" wrapText="1"/>
    </xf>
    <xf numFmtId="49" fontId="55" fillId="0" borderId="2" xfId="0" applyNumberFormat="1" applyFont="1" applyFill="1" applyBorder="1" applyAlignment="1" applyProtection="1">
      <alignment vertical="center" wrapText="1"/>
    </xf>
    <xf numFmtId="3" fontId="70" fillId="0" borderId="28" xfId="0" applyNumberFormat="1" applyFont="1" applyFill="1" applyBorder="1" applyAlignment="1" applyProtection="1">
      <alignment vertical="center" wrapText="1"/>
    </xf>
    <xf numFmtId="3" fontId="70" fillId="0" borderId="2" xfId="0" applyNumberFormat="1" applyFont="1" applyFill="1" applyBorder="1" applyAlignment="1" applyProtection="1">
      <alignment vertical="center" wrapText="1"/>
    </xf>
    <xf numFmtId="3" fontId="21" fillId="0" borderId="28" xfId="0" applyNumberFormat="1" applyFont="1" applyFill="1" applyBorder="1" applyAlignment="1" applyProtection="1">
      <alignment vertical="center" wrapText="1"/>
    </xf>
    <xf numFmtId="3" fontId="21" fillId="0" borderId="2" xfId="0" applyNumberFormat="1" applyFont="1" applyFill="1" applyBorder="1" applyAlignment="1" applyProtection="1">
      <alignment vertical="center" wrapText="1"/>
    </xf>
    <xf numFmtId="49" fontId="58" fillId="0" borderId="28" xfId="0" applyNumberFormat="1" applyFont="1" applyFill="1" applyBorder="1" applyAlignment="1" applyProtection="1">
      <alignment vertical="center" wrapText="1"/>
    </xf>
    <xf numFmtId="49" fontId="58" fillId="0" borderId="2" xfId="0" applyNumberFormat="1" applyFont="1" applyFill="1" applyBorder="1" applyAlignment="1" applyProtection="1">
      <alignment vertical="center" wrapText="1"/>
    </xf>
    <xf numFmtId="49" fontId="56" fillId="0" borderId="28" xfId="0" applyNumberFormat="1" applyFont="1" applyFill="1" applyBorder="1" applyAlignment="1" applyProtection="1">
      <alignment vertical="center" wrapText="1"/>
    </xf>
    <xf numFmtId="49" fontId="56" fillId="0" borderId="2" xfId="0" applyNumberFormat="1" applyFont="1" applyFill="1" applyBorder="1" applyAlignment="1" applyProtection="1">
      <alignment vertical="center" wrapText="1"/>
    </xf>
    <xf numFmtId="49" fontId="55" fillId="3" borderId="28" xfId="0" applyNumberFormat="1" applyFont="1" applyFill="1" applyBorder="1" applyAlignment="1" applyProtection="1">
      <alignment vertical="center" wrapText="1"/>
    </xf>
    <xf numFmtId="49" fontId="55" fillId="3" borderId="2" xfId="0" applyNumberFormat="1" applyFont="1" applyFill="1" applyBorder="1" applyAlignment="1" applyProtection="1">
      <alignment vertical="center" wrapText="1"/>
    </xf>
    <xf numFmtId="3" fontId="56" fillId="0" borderId="28" xfId="0" applyNumberFormat="1" applyFont="1" applyFill="1" applyBorder="1" applyAlignment="1" applyProtection="1">
      <alignment vertical="center" wrapText="1"/>
    </xf>
    <xf numFmtId="3" fontId="56" fillId="0" borderId="2" xfId="0" applyNumberFormat="1" applyFont="1" applyFill="1" applyBorder="1" applyAlignment="1" applyProtection="1">
      <alignment vertical="center" wrapText="1"/>
    </xf>
    <xf numFmtId="3" fontId="61" fillId="2" borderId="0" xfId="0" applyNumberFormat="1" applyFont="1" applyFill="1" applyBorder="1" applyAlignment="1" applyProtection="1">
      <alignment horizontal="center" vertical="top" wrapText="1"/>
      <protection locked="0"/>
    </xf>
    <xf numFmtId="3" fontId="5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8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54" fillId="2" borderId="1" xfId="0" applyNumberFormat="1" applyFont="1" applyFill="1" applyBorder="1" applyAlignment="1" applyProtection="1">
      <alignment horizontal="center" vertical="center" wrapText="1"/>
    </xf>
    <xf numFmtId="3" fontId="54" fillId="2" borderId="2" xfId="0" applyNumberFormat="1" applyFont="1" applyFill="1" applyBorder="1" applyAlignment="1" applyProtection="1">
      <alignment horizontal="center" vertical="center" wrapText="1"/>
    </xf>
    <xf numFmtId="3" fontId="69" fillId="2" borderId="3" xfId="0" applyNumberFormat="1" applyFont="1" applyFill="1" applyBorder="1" applyAlignment="1" applyProtection="1">
      <alignment horizontal="center" vertical="center" wrapText="1"/>
    </xf>
    <xf numFmtId="3" fontId="55" fillId="2" borderId="16" xfId="0" applyNumberFormat="1" applyFont="1" applyFill="1" applyBorder="1" applyAlignment="1" applyProtection="1">
      <alignment vertical="top" wrapText="1"/>
      <protection locked="0"/>
    </xf>
    <xf numFmtId="3" fontId="55" fillId="2" borderId="17" xfId="0" applyNumberFormat="1" applyFont="1" applyFill="1" applyBorder="1" applyAlignment="1" applyProtection="1">
      <alignment vertical="top" wrapText="1"/>
      <protection locked="0"/>
    </xf>
    <xf numFmtId="3" fontId="55" fillId="2" borderId="4" xfId="0" applyNumberFormat="1" applyFont="1" applyFill="1" applyBorder="1" applyAlignment="1" applyProtection="1">
      <alignment vertical="top" wrapText="1"/>
      <protection locked="0"/>
    </xf>
    <xf numFmtId="3" fontId="55" fillId="2" borderId="6" xfId="0" applyNumberFormat="1" applyFont="1" applyFill="1" applyBorder="1" applyAlignment="1" applyProtection="1">
      <alignment vertical="top" wrapText="1"/>
      <protection locked="0"/>
    </xf>
    <xf numFmtId="3" fontId="55" fillId="2" borderId="33" xfId="0" applyNumberFormat="1" applyFont="1" applyFill="1" applyBorder="1" applyAlignment="1" applyProtection="1">
      <alignment vertical="top" wrapText="1"/>
      <protection locked="0"/>
    </xf>
    <xf numFmtId="3" fontId="55" fillId="2" borderId="34" xfId="0" applyNumberFormat="1" applyFont="1" applyFill="1" applyBorder="1" applyAlignment="1" applyProtection="1">
      <alignment vertical="top" wrapText="1"/>
      <protection locked="0"/>
    </xf>
    <xf numFmtId="3" fontId="5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3" xfId="0" applyFont="1" applyBorder="1" applyAlignment="1">
      <alignment horizontal="center" vertical="center"/>
    </xf>
    <xf numFmtId="3" fontId="7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4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5" fillId="3" borderId="31" xfId="0" applyNumberFormat="1" applyFont="1" applyFill="1" applyBorder="1" applyAlignment="1" applyProtection="1">
      <alignment vertical="center" wrapText="1"/>
    </xf>
    <xf numFmtId="3" fontId="55" fillId="3" borderId="32" xfId="0" applyNumberFormat="1" applyFont="1" applyFill="1" applyBorder="1" applyAlignment="1" applyProtection="1">
      <alignment vertical="center" wrapText="1"/>
    </xf>
    <xf numFmtId="0" fontId="54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6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6" fillId="0" borderId="22" xfId="0" applyNumberFormat="1" applyFont="1" applyFill="1" applyBorder="1" applyAlignment="1" applyProtection="1">
      <alignment horizontal="left" vertical="center" wrapText="1"/>
    </xf>
    <xf numFmtId="3" fontId="56" fillId="0" borderId="3" xfId="0" applyNumberFormat="1" applyFont="1" applyFill="1" applyBorder="1" applyAlignment="1" applyProtection="1">
      <alignment horizontal="left" vertical="center" wrapText="1"/>
    </xf>
    <xf numFmtId="3" fontId="21" fillId="0" borderId="22" xfId="0" applyNumberFormat="1" applyFont="1" applyFill="1" applyBorder="1" applyAlignment="1" applyProtection="1">
      <alignment horizontal="left" vertical="center" wrapText="1"/>
    </xf>
    <xf numFmtId="3" fontId="21" fillId="0" borderId="3" xfId="0" applyNumberFormat="1" applyFont="1" applyFill="1" applyBorder="1" applyAlignment="1" applyProtection="1">
      <alignment horizontal="left" vertical="center" wrapText="1"/>
    </xf>
    <xf numFmtId="3" fontId="21" fillId="0" borderId="35" xfId="0" applyNumberFormat="1" applyFont="1" applyFill="1" applyBorder="1" applyAlignment="1" applyProtection="1">
      <alignment horizontal="left" vertical="center" wrapText="1"/>
    </xf>
    <xf numFmtId="3" fontId="21" fillId="0" borderId="24" xfId="0" applyNumberFormat="1" applyFont="1" applyFill="1" applyBorder="1" applyAlignment="1" applyProtection="1">
      <alignment horizontal="left" vertical="center" wrapText="1"/>
    </xf>
    <xf numFmtId="164" fontId="58" fillId="0" borderId="22" xfId="0" applyNumberFormat="1" applyFont="1" applyFill="1" applyBorder="1" applyAlignment="1" applyProtection="1">
      <alignment horizontal="left" vertical="center" wrapText="1"/>
    </xf>
    <xf numFmtId="164" fontId="58" fillId="0" borderId="3" xfId="0" applyNumberFormat="1" applyFont="1" applyFill="1" applyBorder="1" applyAlignment="1" applyProtection="1">
      <alignment horizontal="left" vertical="center" wrapText="1"/>
    </xf>
    <xf numFmtId="3" fontId="55" fillId="3" borderId="22" xfId="0" applyNumberFormat="1" applyFont="1" applyFill="1" applyBorder="1" applyAlignment="1" applyProtection="1">
      <alignment horizontal="left" vertical="center" wrapText="1"/>
    </xf>
    <xf numFmtId="3" fontId="55" fillId="3" borderId="3" xfId="0" applyNumberFormat="1" applyFont="1" applyFill="1" applyBorder="1" applyAlignment="1" applyProtection="1">
      <alignment horizontal="left" vertical="center" wrapText="1"/>
    </xf>
    <xf numFmtId="49" fontId="55" fillId="3" borderId="22" xfId="0" applyNumberFormat="1" applyFont="1" applyFill="1" applyBorder="1" applyAlignment="1" applyProtection="1">
      <alignment horizontal="left" vertical="center" wrapText="1"/>
    </xf>
    <xf numFmtId="49" fontId="55" fillId="3" borderId="3" xfId="0" applyNumberFormat="1" applyFont="1" applyFill="1" applyBorder="1" applyAlignment="1" applyProtection="1">
      <alignment horizontal="left" vertical="center" wrapText="1"/>
    </xf>
    <xf numFmtId="3" fontId="58" fillId="0" borderId="22" xfId="0" applyNumberFormat="1" applyFont="1" applyFill="1" applyBorder="1" applyAlignment="1" applyProtection="1">
      <alignment horizontal="left" vertical="center" wrapText="1"/>
    </xf>
    <xf numFmtId="3" fontId="58" fillId="0" borderId="3" xfId="0" applyNumberFormat="1" applyFont="1" applyFill="1" applyBorder="1" applyAlignment="1" applyProtection="1">
      <alignment horizontal="left" vertical="center" wrapText="1"/>
    </xf>
    <xf numFmtId="49" fontId="58" fillId="0" borderId="22" xfId="0" applyNumberFormat="1" applyFont="1" applyFill="1" applyBorder="1" applyAlignment="1" applyProtection="1">
      <alignment horizontal="left" vertical="center" wrapText="1"/>
    </xf>
    <xf numFmtId="49" fontId="58" fillId="0" borderId="3" xfId="0" applyNumberFormat="1" applyFont="1" applyFill="1" applyBorder="1" applyAlignment="1" applyProtection="1">
      <alignment horizontal="left" vertical="center" wrapText="1"/>
    </xf>
    <xf numFmtId="49" fontId="56" fillId="0" borderId="22" xfId="0" applyNumberFormat="1" applyFont="1" applyFill="1" applyBorder="1" applyAlignment="1" applyProtection="1">
      <alignment horizontal="left" vertical="center" wrapText="1"/>
    </xf>
    <xf numFmtId="49" fontId="56" fillId="0" borderId="3" xfId="0" applyNumberFormat="1" applyFont="1" applyFill="1" applyBorder="1" applyAlignment="1" applyProtection="1">
      <alignment horizontal="left" vertical="center" wrapText="1"/>
    </xf>
    <xf numFmtId="49" fontId="54" fillId="0" borderId="22" xfId="0" applyNumberFormat="1" applyFont="1" applyFill="1" applyBorder="1" applyAlignment="1" applyProtection="1">
      <alignment horizontal="left" vertical="center" wrapText="1"/>
    </xf>
    <xf numFmtId="49" fontId="54" fillId="0" borderId="3" xfId="0" applyNumberFormat="1" applyFont="1" applyFill="1" applyBorder="1" applyAlignment="1" applyProtection="1">
      <alignment horizontal="left" vertical="center" wrapText="1"/>
    </xf>
    <xf numFmtId="164" fontId="58" fillId="3" borderId="22" xfId="0" applyNumberFormat="1" applyFont="1" applyFill="1" applyBorder="1" applyAlignment="1" applyProtection="1">
      <alignment horizontal="left" vertical="center" wrapText="1"/>
    </xf>
    <xf numFmtId="164" fontId="58" fillId="3" borderId="3" xfId="0" applyNumberFormat="1" applyFont="1" applyFill="1" applyBorder="1" applyAlignment="1" applyProtection="1">
      <alignment horizontal="left" vertical="center" wrapText="1"/>
    </xf>
    <xf numFmtId="3" fontId="47" fillId="0" borderId="0" xfId="0" applyNumberFormat="1" applyFont="1" applyFill="1" applyAlignment="1" applyProtection="1">
      <alignment horizontal="center" vertical="top" wrapText="1"/>
      <protection locked="0"/>
    </xf>
    <xf numFmtId="3" fontId="5" fillId="0" borderId="43" xfId="0" applyNumberFormat="1" applyFont="1" applyFill="1" applyBorder="1" applyAlignment="1" applyProtection="1">
      <alignment horizontal="center" vertical="top" wrapText="1"/>
      <protection locked="0"/>
    </xf>
    <xf numFmtId="3" fontId="5" fillId="0" borderId="23" xfId="0" applyNumberFormat="1" applyFont="1" applyFill="1" applyBorder="1" applyAlignment="1" applyProtection="1">
      <alignment horizontal="center" vertical="top" wrapText="1"/>
      <protection locked="0"/>
    </xf>
    <xf numFmtId="3" fontId="5" fillId="0" borderId="22" xfId="0" applyNumberFormat="1" applyFont="1" applyFill="1" applyBorder="1" applyAlignment="1" applyProtection="1">
      <alignment horizontal="center" vertical="top" wrapText="1"/>
      <protection locked="0"/>
    </xf>
    <xf numFmtId="3" fontId="5" fillId="0" borderId="3" xfId="0" applyNumberFormat="1" applyFont="1" applyFill="1" applyBorder="1" applyAlignment="1" applyProtection="1">
      <alignment horizontal="center" vertical="top" wrapText="1"/>
      <protection locked="0"/>
    </xf>
    <xf numFmtId="3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2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1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3" fontId="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6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8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8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6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0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8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  <protection locked="0"/>
    </xf>
    <xf numFmtId="3" fontId="48" fillId="2" borderId="3" xfId="0" applyNumberFormat="1" applyFont="1" applyFill="1" applyBorder="1" applyAlignment="1" applyProtection="1">
      <alignment horizontal="center" vertical="top" wrapText="1"/>
      <protection locked="0"/>
    </xf>
    <xf numFmtId="3" fontId="6" fillId="3" borderId="3" xfId="0" applyNumberFormat="1" applyFont="1" applyFill="1" applyBorder="1" applyAlignment="1" applyProtection="1">
      <alignment horizontal="left" vertical="center" wrapText="1"/>
      <protection locked="0"/>
    </xf>
    <xf numFmtId="3" fontId="6" fillId="3" borderId="3" xfId="0" applyNumberFormat="1" applyFont="1" applyFill="1" applyBorder="1" applyAlignment="1" applyProtection="1">
      <alignment horizontal="left" vertical="center" wrapText="1"/>
    </xf>
    <xf numFmtId="3" fontId="22" fillId="2" borderId="3" xfId="0" applyNumberFormat="1" applyFont="1" applyFill="1" applyBorder="1" applyAlignment="1" applyProtection="1">
      <alignment horizontal="left" vertical="center" wrapText="1"/>
    </xf>
    <xf numFmtId="49" fontId="22" fillId="2" borderId="3" xfId="0" applyNumberFormat="1" applyFont="1" applyFill="1" applyBorder="1" applyAlignment="1" applyProtection="1">
      <alignment horizontal="left" vertical="center" wrapText="1"/>
    </xf>
    <xf numFmtId="3" fontId="6" fillId="2" borderId="3" xfId="0" applyNumberFormat="1" applyFont="1" applyFill="1" applyBorder="1" applyAlignment="1" applyProtection="1">
      <alignment horizontal="left" vertical="center" wrapText="1"/>
    </xf>
    <xf numFmtId="3" fontId="10" fillId="2" borderId="3" xfId="0" applyNumberFormat="1" applyFont="1" applyFill="1" applyBorder="1" applyAlignment="1" applyProtection="1">
      <alignment horizontal="left" vertical="center" wrapText="1"/>
    </xf>
    <xf numFmtId="3" fontId="10" fillId="2" borderId="3" xfId="0" applyNumberFormat="1" applyFont="1" applyFill="1" applyBorder="1" applyAlignment="1" applyProtection="1">
      <alignment horizontal="left" vertical="center" wrapText="1"/>
      <protection locked="0"/>
    </xf>
    <xf numFmtId="3" fontId="50" fillId="2" borderId="3" xfId="0" applyNumberFormat="1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9" fontId="6" fillId="3" borderId="3" xfId="0" applyNumberFormat="1" applyFont="1" applyFill="1" applyBorder="1" applyAlignment="1" applyProtection="1">
      <alignment horizontal="left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  <xf numFmtId="3" fontId="16" fillId="2" borderId="3" xfId="0" applyNumberFormat="1" applyFont="1" applyFill="1" applyBorder="1" applyAlignment="1" applyProtection="1">
      <alignment horizontal="left" vertical="center" wrapText="1"/>
    </xf>
    <xf numFmtId="49" fontId="25" fillId="2" borderId="3" xfId="0" applyNumberFormat="1" applyFont="1" applyFill="1" applyBorder="1" applyAlignment="1" applyProtection="1">
      <alignment horizontal="left" vertical="center" wrapText="1"/>
    </xf>
    <xf numFmtId="3" fontId="25" fillId="2" borderId="3" xfId="0" applyNumberFormat="1" applyFont="1" applyFill="1" applyBorder="1" applyAlignment="1" applyProtection="1">
      <alignment horizontal="left" vertical="center" wrapText="1"/>
    </xf>
    <xf numFmtId="49" fontId="20" fillId="2" borderId="3" xfId="0" applyNumberFormat="1" applyFont="1" applyFill="1" applyBorder="1" applyAlignment="1" applyProtection="1">
      <alignment horizontal="left" vertical="center" wrapText="1"/>
    </xf>
    <xf numFmtId="164" fontId="18" fillId="2" borderId="3" xfId="0" applyNumberFormat="1" applyFont="1" applyFill="1" applyBorder="1" applyAlignment="1" applyProtection="1">
      <alignment horizontal="left" vertical="center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3" fontId="29" fillId="2" borderId="3" xfId="0" applyNumberFormat="1" applyFont="1" applyFill="1" applyBorder="1" applyAlignment="1" applyProtection="1">
      <alignment horizontal="left" vertical="center" wrapText="1"/>
    </xf>
  </cellXfs>
  <cellStyles count="38">
    <cellStyle name="Обычный" xfId="0" builtinId="0"/>
    <cellStyle name="Обычный 10" xfId="26"/>
    <cellStyle name="Обычный 11" xfId="27"/>
    <cellStyle name="Обычный 12" xfId="28"/>
    <cellStyle name="Обычный 13" xfId="2"/>
    <cellStyle name="Обычный 14" xfId="29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2" xfId="3"/>
    <cellStyle name="Обычный 20" xfId="35"/>
    <cellStyle name="Обычный 21" xfId="36"/>
    <cellStyle name="Обычный 22" xfId="37"/>
    <cellStyle name="Обычный 3" xfId="4"/>
    <cellStyle name="Обычный 4" xfId="5"/>
    <cellStyle name="Обычный 5" xfId="20"/>
    <cellStyle name="Обычный 6" xfId="22"/>
    <cellStyle name="Обычный 7" xfId="23"/>
    <cellStyle name="Обычный 8" xfId="24"/>
    <cellStyle name="Обычный 9" xfId="25"/>
    <cellStyle name="Процентный" xfId="1" builtinId="5"/>
    <cellStyle name="Процентный 2" xfId="21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44;&#1086;&#1082;&#1091;&#1084;&#1077;&#1085;&#1090;&#1099;%20Dc-01/&#1050;&#1056;&#1045;&#1044;&#1048;&#1058;,%20&#1044;&#1054;&#1058;&#1040;&#1062;&#1048;&#1071;%20&#1086;&#1087;&#1077;&#1088;&#1077;&#1078;&#1072;&#1102;&#1097;&#1072;&#1103;/2022/&#1055;&#1088;&#1080;&#1083;&#1086;&#1078;&#1077;&#1085;&#1080;&#1077;%203%20(&#1082;&#1072;&#1089;&#1089;%20&#1087;&#1083;&#1072;&#1085;)%20&#1085;&#1072;%2010.03.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%20(&#1087;&#1072;&#1089;&#1087;&#1086;&#1088;&#1090;)%20&#1085;&#1072;%2001.03.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ированный (короткая)"/>
      <sheetName val="конс."/>
      <sheetName val="сортавала"/>
      <sheetName val="бюджет округа (района)"/>
      <sheetName val="бюджеты поселений"/>
      <sheetName val="КРЕДИТ ДЛЯ ПОСЕЛЕНИЯ"/>
      <sheetName val="Лист1"/>
    </sheetNames>
    <sheetDataSet>
      <sheetData sheetId="0" refreshError="1"/>
      <sheetData sheetId="1">
        <row r="42">
          <cell r="E42">
            <v>364.95065</v>
          </cell>
          <cell r="F42">
            <v>-3.7874300000000001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ированный (короткая)"/>
      <sheetName val="конс."/>
      <sheetName val="пояснения"/>
      <sheetName val="сортавала"/>
      <sheetName val="бюджет округа (района)"/>
      <sheetName val="бюджеты поселений"/>
      <sheetName val="КРЕДИТ ДЛЯ ПОСЕЛЕНИЯ"/>
      <sheetName val="Лист1"/>
    </sheetNames>
    <sheetDataSet>
      <sheetData sheetId="0"/>
      <sheetData sheetId="1">
        <row r="10">
          <cell r="BE10">
            <v>1.0827926636135197</v>
          </cell>
          <cell r="BF10">
            <v>1.0956756248549155</v>
          </cell>
          <cell r="BM10">
            <v>1</v>
          </cell>
          <cell r="BN10">
            <v>1</v>
          </cell>
          <cell r="BO10">
            <v>1.0010139832512956</v>
          </cell>
          <cell r="BP10">
            <v>0.99140267067715582</v>
          </cell>
        </row>
        <row r="11">
          <cell r="BE11">
            <v>1.0241170775838675</v>
          </cell>
          <cell r="BF11">
            <v>1.0387551222582088</v>
          </cell>
          <cell r="BM11">
            <v>1</v>
          </cell>
          <cell r="BN11">
            <v>1</v>
          </cell>
          <cell r="BO11">
            <v>0.98664442357964455</v>
          </cell>
          <cell r="BP11">
            <v>0.97556353326029022</v>
          </cell>
        </row>
        <row r="12">
          <cell r="BE12">
            <v>0.99374767726188895</v>
          </cell>
          <cell r="BF12">
            <v>1.0135097530388268</v>
          </cell>
          <cell r="BM12">
            <v>1</v>
          </cell>
          <cell r="BN12">
            <v>1</v>
          </cell>
          <cell r="BO12">
            <v>0.99208938058760698</v>
          </cell>
          <cell r="BP12">
            <v>0.95980783266706693</v>
          </cell>
        </row>
        <row r="13">
          <cell r="BE13">
            <v>1.0760396837057133</v>
          </cell>
          <cell r="BF13">
            <v>1.0944031707112603</v>
          </cell>
          <cell r="BM13">
            <v>1</v>
          </cell>
          <cell r="BN13">
            <v>1</v>
          </cell>
          <cell r="BO13">
            <v>0.87273682660347951</v>
          </cell>
          <cell r="BP13">
            <v>0.85909771332438734</v>
          </cell>
        </row>
        <row r="14">
          <cell r="BE14">
            <v>1</v>
          </cell>
          <cell r="BF14">
            <v>1</v>
          </cell>
          <cell r="BM14">
            <v>1</v>
          </cell>
          <cell r="BN14">
            <v>1</v>
          </cell>
          <cell r="BO14">
            <v>1</v>
          </cell>
          <cell r="BP14">
            <v>1</v>
          </cell>
        </row>
        <row r="15">
          <cell r="BE15">
            <v>1</v>
          </cell>
          <cell r="BF15">
            <v>1</v>
          </cell>
          <cell r="BM15">
            <v>1</v>
          </cell>
          <cell r="BN15">
            <v>1</v>
          </cell>
          <cell r="BO15">
            <v>1</v>
          </cell>
          <cell r="BP15">
            <v>1</v>
          </cell>
        </row>
        <row r="16">
          <cell r="BE16">
            <v>-0.15606537843804366</v>
          </cell>
          <cell r="BF16">
            <v>-0.15606537843804366</v>
          </cell>
          <cell r="BM16">
            <v>1</v>
          </cell>
          <cell r="BN16">
            <v>1</v>
          </cell>
          <cell r="BO16">
            <v>0</v>
          </cell>
          <cell r="BP16">
            <v>0</v>
          </cell>
        </row>
        <row r="17">
          <cell r="BE17">
            <v>0</v>
          </cell>
          <cell r="BF17">
            <v>0</v>
          </cell>
          <cell r="BM17">
            <v>1</v>
          </cell>
          <cell r="BN17">
            <v>1</v>
          </cell>
          <cell r="BO17">
            <v>0</v>
          </cell>
          <cell r="BP17">
            <v>0</v>
          </cell>
        </row>
        <row r="18">
          <cell r="BE18">
            <v>1.4613070758526432</v>
          </cell>
          <cell r="BF18">
            <v>1</v>
          </cell>
          <cell r="BM18">
            <v>1</v>
          </cell>
          <cell r="BN18">
            <v>1</v>
          </cell>
          <cell r="BO18">
            <v>1.0741563001718883</v>
          </cell>
          <cell r="BP18">
            <v>1</v>
          </cell>
        </row>
        <row r="19">
          <cell r="BE19">
            <v>0.99156955710108541</v>
          </cell>
          <cell r="BF19">
            <v>1</v>
          </cell>
          <cell r="BM19">
            <v>1</v>
          </cell>
          <cell r="BN19">
            <v>1</v>
          </cell>
          <cell r="BO19">
            <v>1.2961901351308627</v>
          </cell>
          <cell r="BP19">
            <v>1</v>
          </cell>
        </row>
        <row r="20">
          <cell r="BE20">
            <v>0.9964428073672732</v>
          </cell>
          <cell r="BF20">
            <v>1</v>
          </cell>
          <cell r="BM20">
            <v>1</v>
          </cell>
          <cell r="BN20">
            <v>1</v>
          </cell>
          <cell r="BO20">
            <v>1.2745886524056154</v>
          </cell>
          <cell r="BP20">
            <v>1</v>
          </cell>
        </row>
        <row r="21">
          <cell r="BE21">
            <v>0.83620790331341666</v>
          </cell>
          <cell r="BF21">
            <v>1</v>
          </cell>
          <cell r="BM21">
            <v>1</v>
          </cell>
          <cell r="BN21">
            <v>1</v>
          </cell>
          <cell r="BO21">
            <v>1.4011298499255107</v>
          </cell>
          <cell r="BP21">
            <v>1</v>
          </cell>
        </row>
        <row r="22">
          <cell r="BE22">
            <v>0.19792993284703239</v>
          </cell>
          <cell r="BF22">
            <v>0.19792993284703239</v>
          </cell>
          <cell r="BM22">
            <v>1</v>
          </cell>
          <cell r="BN22">
            <v>1</v>
          </cell>
          <cell r="BO22">
            <v>1.037750972808517</v>
          </cell>
          <cell r="BP22">
            <v>1.037750972808517</v>
          </cell>
        </row>
        <row r="23">
          <cell r="BE23">
            <v>1.8326941819311715</v>
          </cell>
          <cell r="BF23">
            <v>1.8367262525599348</v>
          </cell>
          <cell r="BM23">
            <v>1</v>
          </cell>
          <cell r="BN23">
            <v>1</v>
          </cell>
          <cell r="BO23">
            <v>0.84705727889555027</v>
          </cell>
          <cell r="BP23">
            <v>0.84830878156879508</v>
          </cell>
        </row>
        <row r="24">
          <cell r="BE24">
            <v>1.8367178625917007</v>
          </cell>
          <cell r="BF24">
            <v>1.8367178625917007</v>
          </cell>
          <cell r="BM24">
            <v>1</v>
          </cell>
          <cell r="BN24">
            <v>1</v>
          </cell>
          <cell r="BO24">
            <v>0.84830878156879508</v>
          </cell>
          <cell r="BP24">
            <v>0.84830878156879508</v>
          </cell>
        </row>
        <row r="25">
          <cell r="BE25">
            <v>0.95</v>
          </cell>
          <cell r="BF25">
            <v>1</v>
          </cell>
          <cell r="BM25">
            <v>1</v>
          </cell>
          <cell r="BN25">
            <v>1</v>
          </cell>
          <cell r="BO25">
            <v>0</v>
          </cell>
          <cell r="BP25">
            <v>1</v>
          </cell>
        </row>
        <row r="26">
          <cell r="BE26">
            <v>1</v>
          </cell>
          <cell r="BF26">
            <v>1</v>
          </cell>
          <cell r="BM26">
            <v>1</v>
          </cell>
          <cell r="BN26">
            <v>1</v>
          </cell>
          <cell r="BO26">
            <v>1</v>
          </cell>
          <cell r="BP26">
            <v>1</v>
          </cell>
        </row>
        <row r="27">
          <cell r="BE27">
            <v>1.3047844237347883</v>
          </cell>
          <cell r="BF27">
            <v>1</v>
          </cell>
          <cell r="BM27">
            <v>1</v>
          </cell>
          <cell r="BN27">
            <v>1</v>
          </cell>
          <cell r="BO27">
            <v>1.0328547713583653</v>
          </cell>
          <cell r="BP27">
            <v>1</v>
          </cell>
        </row>
        <row r="28">
          <cell r="BE28">
            <v>0.75104459599005713</v>
          </cell>
          <cell r="BF28">
            <v>0.89395743094979485</v>
          </cell>
          <cell r="BM28">
            <v>1</v>
          </cell>
          <cell r="BN28">
            <v>1</v>
          </cell>
          <cell r="BO28">
            <v>1.0883870211286351</v>
          </cell>
          <cell r="BP28">
            <v>0.96422380552145814</v>
          </cell>
        </row>
        <row r="29">
          <cell r="BE29">
            <v>0.99889254992030985</v>
          </cell>
          <cell r="BF29">
            <v>1.0144966100805843</v>
          </cell>
          <cell r="BM29">
            <v>1</v>
          </cell>
          <cell r="BN29">
            <v>1</v>
          </cell>
          <cell r="BO29">
            <v>0.99092846826505332</v>
          </cell>
          <cell r="BP29">
            <v>0.97459476058664918</v>
          </cell>
        </row>
        <row r="30">
          <cell r="BE30">
            <v>0.40045262189512421</v>
          </cell>
          <cell r="BF30">
            <v>0.82322239624119042</v>
          </cell>
          <cell r="BM30">
            <v>1</v>
          </cell>
          <cell r="BN30">
            <v>1</v>
          </cell>
          <cell r="BO30">
            <v>1.088283639205625</v>
          </cell>
          <cell r="BP30">
            <v>1.5658793634011401</v>
          </cell>
        </row>
        <row r="31">
          <cell r="BE31">
            <v>0.52591536757785684</v>
          </cell>
          <cell r="BF31">
            <v>1.1063475198834314</v>
          </cell>
          <cell r="BM31">
            <v>1</v>
          </cell>
          <cell r="BN31">
            <v>1</v>
          </cell>
          <cell r="BO31">
            <v>1.4350649600573586</v>
          </cell>
          <cell r="BP31">
            <v>0.92147142639892798</v>
          </cell>
        </row>
        <row r="32">
          <cell r="BE32">
            <v>1</v>
          </cell>
          <cell r="BF32">
            <v>1</v>
          </cell>
          <cell r="BM32">
            <v>1</v>
          </cell>
          <cell r="BN32">
            <v>1</v>
          </cell>
          <cell r="BO32">
            <v>1</v>
          </cell>
          <cell r="BP32">
            <v>1</v>
          </cell>
        </row>
        <row r="33">
          <cell r="BE33">
            <v>0.66653401164688908</v>
          </cell>
          <cell r="BF33">
            <v>6.0491973829211711E-2</v>
          </cell>
          <cell r="BM33">
            <v>1</v>
          </cell>
          <cell r="BN33">
            <v>1</v>
          </cell>
          <cell r="BO33">
            <v>0.65033823204623864</v>
          </cell>
          <cell r="BP33">
            <v>0.97469136860791439</v>
          </cell>
        </row>
        <row r="34">
          <cell r="BE34">
            <v>5.7633682207421506</v>
          </cell>
          <cell r="BF34">
            <v>5.7633682207421506</v>
          </cell>
          <cell r="BM34">
            <v>1</v>
          </cell>
          <cell r="BN34">
            <v>1</v>
          </cell>
          <cell r="BO34">
            <v>3.8151469980124593</v>
          </cell>
          <cell r="BP34">
            <v>3.8151469980124593</v>
          </cell>
        </row>
        <row r="35">
          <cell r="BE35">
            <v>1.2362917699323233</v>
          </cell>
          <cell r="BF35">
            <v>1.2325807951236909</v>
          </cell>
          <cell r="BM35">
            <v>1</v>
          </cell>
          <cell r="BN35">
            <v>1</v>
          </cell>
          <cell r="BO35">
            <v>1.2819857106998642</v>
          </cell>
          <cell r="BP35">
            <v>1.2674815885297357</v>
          </cell>
        </row>
        <row r="36">
          <cell r="BE36">
            <v>1.242656288186831</v>
          </cell>
          <cell r="BF36">
            <v>1.242656288186831</v>
          </cell>
          <cell r="BM36">
            <v>1</v>
          </cell>
          <cell r="BN36">
            <v>1</v>
          </cell>
          <cell r="BO36">
            <v>1.2819831232818943</v>
          </cell>
          <cell r="BP36">
            <v>1.2819831232818943</v>
          </cell>
        </row>
        <row r="37">
          <cell r="BE37">
            <v>1.1117161641861619</v>
          </cell>
          <cell r="BF37">
            <v>0.90114331113801449</v>
          </cell>
          <cell r="BM37">
            <v>1</v>
          </cell>
          <cell r="BN37">
            <v>1</v>
          </cell>
          <cell r="BO37">
            <v>1.2820129358486518</v>
          </cell>
          <cell r="BP37">
            <v>0.9463380342549006</v>
          </cell>
        </row>
        <row r="38">
          <cell r="BE38">
            <v>1.1907850318634807</v>
          </cell>
          <cell r="BF38">
            <v>1.1907850318634807</v>
          </cell>
          <cell r="BM38">
            <v>1</v>
          </cell>
          <cell r="BN38">
            <v>1</v>
          </cell>
          <cell r="BO38">
            <v>1.5162235924390983</v>
          </cell>
          <cell r="BP38">
            <v>1.5162235924390983</v>
          </cell>
        </row>
        <row r="39">
          <cell r="BE39">
            <v>0</v>
          </cell>
          <cell r="BF39">
            <v>1</v>
          </cell>
          <cell r="BM39">
            <v>1</v>
          </cell>
          <cell r="BN39">
            <v>1</v>
          </cell>
          <cell r="BO39">
            <v>2.5242767923520923</v>
          </cell>
          <cell r="BP39">
            <v>4.5989782426590988</v>
          </cell>
        </row>
        <row r="40">
          <cell r="BE40">
            <v>8.2618185377312319</v>
          </cell>
          <cell r="BF40">
            <v>5.4649229369735552</v>
          </cell>
          <cell r="BM40">
            <v>1</v>
          </cell>
          <cell r="BN40">
            <v>1</v>
          </cell>
          <cell r="BO40">
            <v>0.50113306185284934</v>
          </cell>
          <cell r="BP40">
            <v>0.5331555010931287</v>
          </cell>
        </row>
        <row r="41">
          <cell r="BE41">
            <v>8.2618367695517083</v>
          </cell>
          <cell r="BF41">
            <v>5.4649229369735552</v>
          </cell>
          <cell r="BM41">
            <v>1</v>
          </cell>
          <cell r="BN41">
            <v>1</v>
          </cell>
          <cell r="BO41">
            <v>0.59336080681774206</v>
          </cell>
          <cell r="BP41">
            <v>0.6651456706710358</v>
          </cell>
        </row>
        <row r="42">
          <cell r="BE42">
            <v>1</v>
          </cell>
          <cell r="BF42">
            <v>1</v>
          </cell>
          <cell r="BM42">
            <v>1</v>
          </cell>
          <cell r="BN42">
            <v>1</v>
          </cell>
          <cell r="BO42">
            <v>0</v>
          </cell>
          <cell r="BP42">
            <v>0</v>
          </cell>
        </row>
        <row r="43">
          <cell r="BE43">
            <v>0.22042378742581767</v>
          </cell>
          <cell r="BF43">
            <v>0.22042378742581767</v>
          </cell>
          <cell r="BM43">
            <v>1</v>
          </cell>
          <cell r="BN43">
            <v>1</v>
          </cell>
          <cell r="BO43">
            <v>0.95543300210122184</v>
          </cell>
          <cell r="BP43">
            <v>0.95506816335125677</v>
          </cell>
        </row>
        <row r="44">
          <cell r="BE44">
            <v>0.49016566868317529</v>
          </cell>
          <cell r="BF44">
            <v>0.49016566868317529</v>
          </cell>
          <cell r="BM44">
            <v>1</v>
          </cell>
          <cell r="BN44">
            <v>1</v>
          </cell>
          <cell r="BO44">
            <v>0.90956013186924056</v>
          </cell>
          <cell r="BP44">
            <v>0.90956013186924056</v>
          </cell>
        </row>
        <row r="45">
          <cell r="BE45">
            <v>0.56176619291051066</v>
          </cell>
          <cell r="BF45">
            <v>0</v>
          </cell>
          <cell r="BM45">
            <v>1</v>
          </cell>
          <cell r="BN45">
            <v>1</v>
          </cell>
          <cell r="BO45">
            <v>0</v>
          </cell>
          <cell r="BP45">
            <v>0</v>
          </cell>
        </row>
        <row r="46">
          <cell r="BE46">
            <v>1</v>
          </cell>
          <cell r="BF46">
            <v>1</v>
          </cell>
          <cell r="BM46">
            <v>1</v>
          </cell>
          <cell r="BN46">
            <v>1</v>
          </cell>
          <cell r="BO46">
            <v>1</v>
          </cell>
          <cell r="BP46">
            <v>1</v>
          </cell>
        </row>
        <row r="47">
          <cell r="BE47">
            <v>1</v>
          </cell>
          <cell r="BF47">
            <v>1</v>
          </cell>
          <cell r="BM47">
            <v>1</v>
          </cell>
          <cell r="BN47">
            <v>1</v>
          </cell>
          <cell r="BO47">
            <v>1</v>
          </cell>
          <cell r="BP47">
            <v>1</v>
          </cell>
        </row>
        <row r="48">
          <cell r="BE48">
            <v>1</v>
          </cell>
          <cell r="BF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</row>
        <row r="49">
          <cell r="BE49">
            <v>0</v>
          </cell>
          <cell r="BF49">
            <v>0</v>
          </cell>
          <cell r="BM49">
            <v>1</v>
          </cell>
          <cell r="BN49">
            <v>1</v>
          </cell>
          <cell r="BO49">
            <v>1.5255937133514625</v>
          </cell>
          <cell r="BP49">
            <v>1.5377169286103383</v>
          </cell>
        </row>
        <row r="50">
          <cell r="BE50">
            <v>6.0319373739314189E-2</v>
          </cell>
          <cell r="BF50">
            <v>6.0319373739314189E-2</v>
          </cell>
          <cell r="BM50">
            <v>1</v>
          </cell>
          <cell r="BN50">
            <v>1</v>
          </cell>
          <cell r="BO50">
            <v>1.5900508871113217</v>
          </cell>
          <cell r="BP50">
            <v>1.5665525981392332</v>
          </cell>
        </row>
        <row r="51">
          <cell r="BE51">
            <v>1</v>
          </cell>
          <cell r="BF51">
            <v>1</v>
          </cell>
          <cell r="BM51">
            <v>1</v>
          </cell>
          <cell r="BN51">
            <v>1</v>
          </cell>
          <cell r="BO51">
            <v>0</v>
          </cell>
          <cell r="BP51">
            <v>0</v>
          </cell>
        </row>
        <row r="52">
          <cell r="BE52">
            <v>1</v>
          </cell>
          <cell r="BF52">
            <v>1</v>
          </cell>
          <cell r="BM52">
            <v>1</v>
          </cell>
          <cell r="BN52">
            <v>1</v>
          </cell>
          <cell r="BO52">
            <v>1</v>
          </cell>
          <cell r="BP52">
            <v>1</v>
          </cell>
        </row>
        <row r="53">
          <cell r="BE53">
            <v>1</v>
          </cell>
          <cell r="BF53">
            <v>1</v>
          </cell>
          <cell r="BM53">
            <v>1</v>
          </cell>
          <cell r="BN53">
            <v>1</v>
          </cell>
          <cell r="BO53">
            <v>1</v>
          </cell>
          <cell r="BP53">
            <v>1</v>
          </cell>
        </row>
        <row r="54">
          <cell r="BE54">
            <v>1</v>
          </cell>
          <cell r="BF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</row>
        <row r="55">
          <cell r="BE55">
            <v>1</v>
          </cell>
          <cell r="BF55">
            <v>1</v>
          </cell>
          <cell r="BM55">
            <v>1</v>
          </cell>
          <cell r="BN55">
            <v>1</v>
          </cell>
          <cell r="BO55">
            <v>1</v>
          </cell>
          <cell r="BP55">
            <v>1</v>
          </cell>
        </row>
        <row r="56">
          <cell r="BE56">
            <v>1</v>
          </cell>
          <cell r="BF56">
            <v>1</v>
          </cell>
          <cell r="BM56">
            <v>1</v>
          </cell>
          <cell r="BN56">
            <v>1</v>
          </cell>
          <cell r="BO56">
            <v>1</v>
          </cell>
          <cell r="BP56">
            <v>1</v>
          </cell>
        </row>
        <row r="57">
          <cell r="BE57">
            <v>1</v>
          </cell>
          <cell r="BF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</row>
        <row r="58">
          <cell r="BE58">
            <v>1</v>
          </cell>
          <cell r="BF58">
            <v>1</v>
          </cell>
          <cell r="BM58">
            <v>1</v>
          </cell>
          <cell r="BN58">
            <v>1</v>
          </cell>
          <cell r="BO58">
            <v>1</v>
          </cell>
          <cell r="BP58">
            <v>1</v>
          </cell>
        </row>
        <row r="59">
          <cell r="BE59">
            <v>1</v>
          </cell>
          <cell r="BF59">
            <v>1</v>
          </cell>
          <cell r="BM59">
            <v>1</v>
          </cell>
          <cell r="BN59">
            <v>1</v>
          </cell>
          <cell r="BO59">
            <v>1</v>
          </cell>
          <cell r="BP59">
            <v>1</v>
          </cell>
        </row>
        <row r="60">
          <cell r="BE60">
            <v>2.6086342438374417</v>
          </cell>
          <cell r="BF60">
            <v>18.303251231527096</v>
          </cell>
          <cell r="BM60">
            <v>1</v>
          </cell>
          <cell r="BN60">
            <v>1</v>
          </cell>
          <cell r="BO60">
            <v>1.1438258844038229</v>
          </cell>
          <cell r="BP60">
            <v>0</v>
          </cell>
        </row>
        <row r="61">
          <cell r="BE61">
            <v>6.5228519965872103</v>
          </cell>
          <cell r="BF61">
            <v>18.289196479552661</v>
          </cell>
          <cell r="BM61">
            <v>1</v>
          </cell>
          <cell r="BN61">
            <v>1</v>
          </cell>
          <cell r="BO61">
            <v>0</v>
          </cell>
          <cell r="BP61">
            <v>0</v>
          </cell>
        </row>
        <row r="62">
          <cell r="BE62">
            <v>0.21473281869034452</v>
          </cell>
          <cell r="BF62">
            <v>1</v>
          </cell>
          <cell r="BM62">
            <v>1</v>
          </cell>
          <cell r="BN62">
            <v>1</v>
          </cell>
          <cell r="BO62">
            <v>1.1512077008249899</v>
          </cell>
          <cell r="BP62">
            <v>1</v>
          </cell>
        </row>
        <row r="63">
          <cell r="BE63">
            <v>1.1107595906891601</v>
          </cell>
          <cell r="BF63">
            <v>1.1144098464482968</v>
          </cell>
          <cell r="BM63">
            <v>1</v>
          </cell>
          <cell r="BN63">
            <v>1</v>
          </cell>
          <cell r="BO63">
            <v>1.0040738012954189</v>
          </cell>
          <cell r="BP63">
            <v>0.9995252088276444</v>
          </cell>
        </row>
        <row r="64">
          <cell r="BE64">
            <v>1.0432239502005674</v>
          </cell>
          <cell r="BF64">
            <v>1.0502682707171509</v>
          </cell>
          <cell r="BM64">
            <v>1</v>
          </cell>
          <cell r="BN64">
            <v>1</v>
          </cell>
          <cell r="BO64">
            <v>0.98156452264601168</v>
          </cell>
          <cell r="BP64">
            <v>0.98645127352844764</v>
          </cell>
        </row>
        <row r="65">
          <cell r="BE65">
            <v>1.0188932479867852</v>
          </cell>
          <cell r="BF65">
            <v>1.0188932479867852</v>
          </cell>
          <cell r="BM65">
            <v>1</v>
          </cell>
          <cell r="BN65">
            <v>1</v>
          </cell>
          <cell r="BO65">
            <v>1.0188851319378125</v>
          </cell>
          <cell r="BP65">
            <v>1.0188851319378125</v>
          </cell>
        </row>
        <row r="66">
          <cell r="BE66">
            <v>1</v>
          </cell>
          <cell r="BF66">
            <v>1</v>
          </cell>
          <cell r="BM66">
            <v>1</v>
          </cell>
          <cell r="BN66">
            <v>1</v>
          </cell>
          <cell r="BO66">
            <v>0</v>
          </cell>
          <cell r="BP66">
            <v>0</v>
          </cell>
        </row>
        <row r="67">
          <cell r="BE67">
            <v>1.0074766355140188</v>
          </cell>
          <cell r="BF67">
            <v>1.0074766355140188</v>
          </cell>
          <cell r="BM67">
            <v>1</v>
          </cell>
          <cell r="BN67">
            <v>1</v>
          </cell>
          <cell r="BO67">
            <v>1.0056039850560399</v>
          </cell>
          <cell r="BP67">
            <v>1.0056039850560399</v>
          </cell>
        </row>
        <row r="68">
          <cell r="BE68">
            <v>1</v>
          </cell>
          <cell r="BF68">
            <v>1</v>
          </cell>
          <cell r="BM68">
            <v>1</v>
          </cell>
          <cell r="BN68">
            <v>1</v>
          </cell>
          <cell r="BO68">
            <v>1</v>
          </cell>
          <cell r="BP68">
            <v>1</v>
          </cell>
        </row>
        <row r="69">
          <cell r="BE69">
            <v>1</v>
          </cell>
          <cell r="BF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</row>
        <row r="70">
          <cell r="BE70">
            <v>1</v>
          </cell>
          <cell r="BF70">
            <v>1</v>
          </cell>
          <cell r="BM70">
            <v>1</v>
          </cell>
          <cell r="BN70">
            <v>1</v>
          </cell>
          <cell r="BO70">
            <v>0.8258196721311476</v>
          </cell>
          <cell r="BP70">
            <v>0.8258196721311476</v>
          </cell>
        </row>
        <row r="71">
          <cell r="BE71">
            <v>1</v>
          </cell>
          <cell r="BF71">
            <v>1</v>
          </cell>
          <cell r="BM71">
            <v>1</v>
          </cell>
          <cell r="BN71">
            <v>1</v>
          </cell>
          <cell r="BO71">
            <v>1</v>
          </cell>
          <cell r="BP71">
            <v>1</v>
          </cell>
        </row>
        <row r="72">
          <cell r="BE72">
            <v>1.1785401408694569</v>
          </cell>
          <cell r="BF72">
            <v>1.1785401408694565</v>
          </cell>
          <cell r="BM72">
            <v>1</v>
          </cell>
          <cell r="BN72">
            <v>1</v>
          </cell>
          <cell r="BO72">
            <v>1.0267533289419424</v>
          </cell>
          <cell r="BP72">
            <v>1.0081917256996675</v>
          </cell>
        </row>
        <row r="73">
          <cell r="BE73">
            <v>1.0250199235718718</v>
          </cell>
          <cell r="BF73">
            <v>1</v>
          </cell>
          <cell r="BM73">
            <v>1</v>
          </cell>
          <cell r="BN73">
            <v>1</v>
          </cell>
          <cell r="BO73">
            <v>0</v>
          </cell>
          <cell r="BP73">
            <v>0</v>
          </cell>
        </row>
        <row r="74">
          <cell r="BE74">
            <v>1</v>
          </cell>
          <cell r="BF74">
            <v>1</v>
          </cell>
          <cell r="BM74">
            <v>1</v>
          </cell>
          <cell r="BN74">
            <v>1</v>
          </cell>
          <cell r="BO74">
            <v>0</v>
          </cell>
          <cell r="BP74">
            <v>0</v>
          </cell>
        </row>
        <row r="75">
          <cell r="BE75">
            <v>1.1921963182538264</v>
          </cell>
          <cell r="BF75">
            <v>1.1871717631582246</v>
          </cell>
          <cell r="BM75">
            <v>1.0000004192813974</v>
          </cell>
          <cell r="BN75">
            <v>1.0000002631591387</v>
          </cell>
          <cell r="BO75">
            <v>1.0042823378289931</v>
          </cell>
          <cell r="BP75">
            <v>0.98761511465416041</v>
          </cell>
        </row>
        <row r="76">
          <cell r="BE76">
            <v>1.2122954254169984</v>
          </cell>
          <cell r="BF76">
            <v>1.2247108654297536</v>
          </cell>
          <cell r="BM76">
            <v>1</v>
          </cell>
          <cell r="BN76">
            <v>1</v>
          </cell>
          <cell r="BO76">
            <v>0.96952076936454801</v>
          </cell>
          <cell r="BP76">
            <v>1.0065017114872408</v>
          </cell>
        </row>
        <row r="77">
          <cell r="BE77">
            <v>1.1343621370609533</v>
          </cell>
          <cell r="BF77">
            <v>1</v>
          </cell>
          <cell r="BM77">
            <v>1</v>
          </cell>
          <cell r="BN77">
            <v>1</v>
          </cell>
          <cell r="BO77">
            <v>1.0553031793611514</v>
          </cell>
          <cell r="BP77">
            <v>1</v>
          </cell>
        </row>
        <row r="78">
          <cell r="BE78">
            <v>2.4545110000000001</v>
          </cell>
          <cell r="BF78">
            <v>2.4545110000000001</v>
          </cell>
          <cell r="BM78">
            <v>1</v>
          </cell>
          <cell r="BN78">
            <v>1</v>
          </cell>
          <cell r="BO78">
            <v>1.250160688243642</v>
          </cell>
          <cell r="BP78">
            <v>1.2276106049011175</v>
          </cell>
        </row>
        <row r="79">
          <cell r="BE79">
            <v>1.1630083581301205</v>
          </cell>
          <cell r="BF79">
            <v>1.2734307399953673</v>
          </cell>
          <cell r="BM79">
            <v>1</v>
          </cell>
          <cell r="BN79">
            <v>1</v>
          </cell>
          <cell r="BO79">
            <v>0.94648069815727176</v>
          </cell>
          <cell r="BP79">
            <v>0.93148512491477897</v>
          </cell>
        </row>
        <row r="80">
          <cell r="BE80">
            <v>1</v>
          </cell>
          <cell r="BF80">
            <v>1</v>
          </cell>
          <cell r="BM80">
            <v>1</v>
          </cell>
          <cell r="BN80">
            <v>1</v>
          </cell>
          <cell r="BO80">
            <v>2.2442244224422443</v>
          </cell>
          <cell r="BP80">
            <v>2.2442244224422443</v>
          </cell>
        </row>
        <row r="81">
          <cell r="BE81">
            <v>1.2984772428237357</v>
          </cell>
          <cell r="BF81">
            <v>1.2984772428237357</v>
          </cell>
          <cell r="BM81">
            <v>1</v>
          </cell>
          <cell r="BN81">
            <v>1</v>
          </cell>
          <cell r="BO81">
            <v>1.0615627610487701</v>
          </cell>
          <cell r="BP81">
            <v>1.0615627610487701</v>
          </cell>
        </row>
        <row r="82">
          <cell r="BE82">
            <v>1</v>
          </cell>
          <cell r="BF82">
            <v>1</v>
          </cell>
          <cell r="BM82">
            <v>1</v>
          </cell>
          <cell r="BN82">
            <v>1</v>
          </cell>
          <cell r="BO82">
            <v>0.38126901579216266</v>
          </cell>
          <cell r="BP82">
            <v>1</v>
          </cell>
        </row>
        <row r="83">
          <cell r="BE83">
            <v>1</v>
          </cell>
          <cell r="BF83">
            <v>1</v>
          </cell>
          <cell r="BM83">
            <v>1</v>
          </cell>
          <cell r="BN83">
            <v>1</v>
          </cell>
          <cell r="BO83">
            <v>1</v>
          </cell>
          <cell r="BP83">
            <v>1</v>
          </cell>
        </row>
        <row r="84">
          <cell r="BE84">
            <v>1.2520195303435218</v>
          </cell>
          <cell r="BF84">
            <v>1.1272700402618472</v>
          </cell>
          <cell r="BM84">
            <v>1</v>
          </cell>
          <cell r="BN84">
            <v>1</v>
          </cell>
          <cell r="BO84">
            <v>0.93913603577638449</v>
          </cell>
          <cell r="BP84">
            <v>1.0543791969568792</v>
          </cell>
        </row>
        <row r="85">
          <cell r="BE85">
            <v>0.8645832000746384</v>
          </cell>
          <cell r="BF85">
            <v>1.0604217676328884</v>
          </cell>
          <cell r="BM85">
            <v>1</v>
          </cell>
          <cell r="BN85">
            <v>1</v>
          </cell>
          <cell r="BO85">
            <v>1.0419059444358219</v>
          </cell>
          <cell r="BP85">
            <v>1.0419059444358219</v>
          </cell>
        </row>
        <row r="86">
          <cell r="BE86">
            <v>0.8645832000746384</v>
          </cell>
          <cell r="BF86">
            <v>1.0604217676328884</v>
          </cell>
          <cell r="BM86">
            <v>1</v>
          </cell>
          <cell r="BN86">
            <v>1</v>
          </cell>
          <cell r="BO86">
            <v>1.0419059444358219</v>
          </cell>
          <cell r="BP86">
            <v>1.0419059444358219</v>
          </cell>
        </row>
        <row r="87">
          <cell r="BE87">
            <v>0</v>
          </cell>
          <cell r="BF87">
            <v>1</v>
          </cell>
          <cell r="BM87">
            <v>1</v>
          </cell>
          <cell r="BN87">
            <v>1</v>
          </cell>
          <cell r="BO87">
            <v>1.3087720446291267E-2</v>
          </cell>
          <cell r="BP87">
            <v>1</v>
          </cell>
        </row>
        <row r="88">
          <cell r="BE88">
            <v>0</v>
          </cell>
          <cell r="BF88">
            <v>1</v>
          </cell>
          <cell r="BM88">
            <v>1</v>
          </cell>
          <cell r="BN88">
            <v>1</v>
          </cell>
          <cell r="BO88">
            <v>1.3087744169781337E-2</v>
          </cell>
          <cell r="BP88">
            <v>1</v>
          </cell>
        </row>
        <row r="89">
          <cell r="BE89">
            <v>1.2208825877640705</v>
          </cell>
          <cell r="BF89">
            <v>1</v>
          </cell>
          <cell r="BM89">
            <v>1</v>
          </cell>
          <cell r="BN89">
            <v>1</v>
          </cell>
          <cell r="BO89">
            <v>0.7997517672520198</v>
          </cell>
          <cell r="BP89">
            <v>0.10252973710884788</v>
          </cell>
        </row>
        <row r="90">
          <cell r="BE90">
            <v>1</v>
          </cell>
          <cell r="BF90">
            <v>1</v>
          </cell>
          <cell r="BM90">
            <v>1</v>
          </cell>
          <cell r="BN90">
            <v>1</v>
          </cell>
          <cell r="BO90">
            <v>4.6443054220622342</v>
          </cell>
          <cell r="BP90">
            <v>4.6443054220622342</v>
          </cell>
        </row>
        <row r="91">
          <cell r="BE91">
            <v>1.2208825877640705</v>
          </cell>
          <cell r="BF91">
            <v>1</v>
          </cell>
          <cell r="BM91">
            <v>1</v>
          </cell>
          <cell r="BN91">
            <v>1</v>
          </cell>
          <cell r="BO91">
            <v>0.84252856195826897</v>
          </cell>
          <cell r="BP91">
            <v>0</v>
          </cell>
        </row>
        <row r="92">
          <cell r="BE92">
            <v>1</v>
          </cell>
          <cell r="BF92">
            <v>1</v>
          </cell>
          <cell r="BM92">
            <v>1</v>
          </cell>
          <cell r="BN92">
            <v>1</v>
          </cell>
          <cell r="BO92">
            <v>4.8458133751207645E-2</v>
          </cell>
          <cell r="BP92">
            <v>4.8458133751207645E-2</v>
          </cell>
        </row>
        <row r="93">
          <cell r="BE93">
            <v>0.27936550928559117</v>
          </cell>
          <cell r="BF93">
            <v>1</v>
          </cell>
          <cell r="BM93">
            <v>1</v>
          </cell>
          <cell r="BN93">
            <v>1</v>
          </cell>
          <cell r="BO93">
            <v>0.76106584684103062</v>
          </cell>
          <cell r="BP93">
            <v>1.5695183037580929</v>
          </cell>
        </row>
        <row r="94">
          <cell r="BE94">
            <v>4.8591494128164506E-2</v>
          </cell>
          <cell r="BF94">
            <v>1</v>
          </cell>
          <cell r="BM94">
            <v>1</v>
          </cell>
          <cell r="BN94">
            <v>1</v>
          </cell>
          <cell r="BO94">
            <v>1.6042426930805429</v>
          </cell>
          <cell r="BP94">
            <v>2.3625286262213239</v>
          </cell>
        </row>
        <row r="95">
          <cell r="BE95">
            <v>1</v>
          </cell>
          <cell r="BF95">
            <v>1</v>
          </cell>
          <cell r="BM95">
            <v>1</v>
          </cell>
          <cell r="BN95">
            <v>1</v>
          </cell>
          <cell r="BO95">
            <v>1.4581659361268936E-3</v>
          </cell>
          <cell r="BP95">
            <v>2.3736917912783487E-3</v>
          </cell>
        </row>
        <row r="96">
          <cell r="BE96">
            <v>2.8649732492566171</v>
          </cell>
          <cell r="BF96">
            <v>1</v>
          </cell>
          <cell r="BM96">
            <v>1</v>
          </cell>
          <cell r="BN96">
            <v>1</v>
          </cell>
          <cell r="BO96">
            <v>0.33878694068988491</v>
          </cell>
          <cell r="BP96">
            <v>1</v>
          </cell>
        </row>
        <row r="97">
          <cell r="BE97">
            <v>1.2618585659539965</v>
          </cell>
          <cell r="BF97">
            <v>1.2618585659539965</v>
          </cell>
          <cell r="BM97">
            <v>1</v>
          </cell>
          <cell r="BN97">
            <v>1</v>
          </cell>
          <cell r="BO97">
            <v>1.0151286385474048</v>
          </cell>
          <cell r="BP97">
            <v>1.0152466901067054</v>
          </cell>
        </row>
        <row r="98">
          <cell r="BE98">
            <v>1.1912976120309846</v>
          </cell>
          <cell r="BF98">
            <v>1.1912976120309846</v>
          </cell>
          <cell r="BM98">
            <v>1</v>
          </cell>
          <cell r="BN98">
            <v>1</v>
          </cell>
          <cell r="BO98">
            <v>0.95573794111676802</v>
          </cell>
          <cell r="BP98">
            <v>0.95573794111676802</v>
          </cell>
        </row>
        <row r="99">
          <cell r="BE99">
            <v>1.2904872346534235</v>
          </cell>
          <cell r="BF99">
            <v>1.2904872346534235</v>
          </cell>
          <cell r="BM99">
            <v>1</v>
          </cell>
          <cell r="BN99">
            <v>1</v>
          </cell>
          <cell r="BO99">
            <v>1.012535438767681</v>
          </cell>
          <cell r="BP99">
            <v>1.012535438767681</v>
          </cell>
        </row>
        <row r="100">
          <cell r="BE100">
            <v>1.2477728056220376</v>
          </cell>
          <cell r="BF100">
            <v>1.2477728056220376</v>
          </cell>
          <cell r="BM100">
            <v>1</v>
          </cell>
          <cell r="BN100">
            <v>1</v>
          </cell>
          <cell r="BO100">
            <v>1.1678532596317965</v>
          </cell>
          <cell r="BP100">
            <v>1.1678532596317965</v>
          </cell>
        </row>
        <row r="101">
          <cell r="BE101">
            <v>0.94646324549237171</v>
          </cell>
          <cell r="BF101">
            <v>0.94646324549237171</v>
          </cell>
          <cell r="BM101">
            <v>1</v>
          </cell>
          <cell r="BN101">
            <v>1</v>
          </cell>
          <cell r="BO101">
            <v>0.30925455804292634</v>
          </cell>
          <cell r="BP101">
            <v>0.36672708213922411</v>
          </cell>
        </row>
        <row r="102">
          <cell r="BE102">
            <v>1</v>
          </cell>
          <cell r="BF102">
            <v>1</v>
          </cell>
          <cell r="BM102">
            <v>1</v>
          </cell>
          <cell r="BN102">
            <v>1</v>
          </cell>
          <cell r="BO102">
            <v>2.0654915396800249</v>
          </cell>
          <cell r="BP102">
            <v>2.0654915396800249</v>
          </cell>
        </row>
        <row r="103">
          <cell r="BE103">
            <v>1.2990199305016559</v>
          </cell>
          <cell r="BF103">
            <v>1.2990199305016559</v>
          </cell>
          <cell r="BM103">
            <v>1</v>
          </cell>
          <cell r="BN103">
            <v>1</v>
          </cell>
          <cell r="BO103">
            <v>1.2178251095584578</v>
          </cell>
          <cell r="BP103">
            <v>1.2178251095584578</v>
          </cell>
        </row>
        <row r="104">
          <cell r="BE104">
            <v>1.6539145190284306</v>
          </cell>
          <cell r="BF104">
            <v>1.8458208007323063</v>
          </cell>
          <cell r="BM104">
            <v>1</v>
          </cell>
          <cell r="BN104">
            <v>1</v>
          </cell>
          <cell r="BO104">
            <v>1.3331369031476588</v>
          </cell>
          <cell r="BP104">
            <v>1.3345127620797907</v>
          </cell>
        </row>
        <row r="105">
          <cell r="BE105">
            <v>1.6539145190284306</v>
          </cell>
          <cell r="BF105">
            <v>1.8458208007323063</v>
          </cell>
          <cell r="BM105">
            <v>1</v>
          </cell>
          <cell r="BN105">
            <v>1</v>
          </cell>
          <cell r="BO105">
            <v>1.3331370780718705</v>
          </cell>
          <cell r="BP105">
            <v>1.3345130004956292</v>
          </cell>
        </row>
        <row r="106">
          <cell r="BE106">
            <v>1</v>
          </cell>
          <cell r="BF106">
            <v>1</v>
          </cell>
          <cell r="BM106">
            <v>1</v>
          </cell>
          <cell r="BN106">
            <v>1</v>
          </cell>
          <cell r="BO106">
            <v>1</v>
          </cell>
          <cell r="BP106">
            <v>1</v>
          </cell>
        </row>
        <row r="107">
          <cell r="BE107">
            <v>1</v>
          </cell>
          <cell r="BF107">
            <v>1</v>
          </cell>
          <cell r="BM107">
            <v>1</v>
          </cell>
          <cell r="BN107">
            <v>1</v>
          </cell>
          <cell r="BO107">
            <v>1</v>
          </cell>
          <cell r="BP107">
            <v>1</v>
          </cell>
        </row>
        <row r="108">
          <cell r="BE108">
            <v>0.94842341174143696</v>
          </cell>
          <cell r="BF108">
            <v>0.93186655291297249</v>
          </cell>
          <cell r="BM108">
            <v>1</v>
          </cell>
          <cell r="BN108">
            <v>1</v>
          </cell>
          <cell r="BO108">
            <v>1.4807425073748386</v>
          </cell>
          <cell r="BP108">
            <v>1.5034616347009702</v>
          </cell>
        </row>
        <row r="109">
          <cell r="BE109">
            <v>2.0412576010437631</v>
          </cell>
          <cell r="BF109">
            <v>2.1592809773376751</v>
          </cell>
          <cell r="BM109">
            <v>1</v>
          </cell>
          <cell r="BN109">
            <v>1</v>
          </cell>
          <cell r="BO109">
            <v>1.1362896307455419</v>
          </cell>
          <cell r="BP109">
            <v>1.1556719558485751</v>
          </cell>
        </row>
        <row r="110">
          <cell r="BE110">
            <v>1</v>
          </cell>
          <cell r="BF110">
            <v>1</v>
          </cell>
          <cell r="BM110">
            <v>1</v>
          </cell>
          <cell r="BN110">
            <v>1</v>
          </cell>
          <cell r="BO110">
            <v>1</v>
          </cell>
          <cell r="BP110">
            <v>1</v>
          </cell>
        </row>
        <row r="111">
          <cell r="BE111">
            <v>0.2828783430019905</v>
          </cell>
          <cell r="BF111">
            <v>0.2828783430019905</v>
          </cell>
          <cell r="BM111">
            <v>1</v>
          </cell>
          <cell r="BN111">
            <v>1</v>
          </cell>
          <cell r="BO111">
            <v>0.96195513351633943</v>
          </cell>
          <cell r="BP111">
            <v>0.96195513351633943</v>
          </cell>
        </row>
        <row r="112">
          <cell r="BE112">
            <v>1.2934896441191852</v>
          </cell>
          <cell r="BF112">
            <v>1.2934896441191852</v>
          </cell>
          <cell r="BM112">
            <v>1</v>
          </cell>
          <cell r="BN112">
            <v>1</v>
          </cell>
          <cell r="BO112">
            <v>2.5382756630670813</v>
          </cell>
          <cell r="BP112">
            <v>2.5382756630670813</v>
          </cell>
        </row>
        <row r="113">
          <cell r="BE113">
            <v>0.41388939000572583</v>
          </cell>
          <cell r="BF113">
            <v>0.41388939000572583</v>
          </cell>
          <cell r="BM113">
            <v>1</v>
          </cell>
          <cell r="BN113">
            <v>1</v>
          </cell>
          <cell r="BO113">
            <v>2.4763968867257287</v>
          </cell>
          <cell r="BP113">
            <v>2.4763968867257287</v>
          </cell>
        </row>
        <row r="114">
          <cell r="BE114">
            <v>1.4492753623188406</v>
          </cell>
          <cell r="BF114">
            <v>1</v>
          </cell>
          <cell r="BM114">
            <v>1</v>
          </cell>
          <cell r="BN114">
            <v>1</v>
          </cell>
          <cell r="BO114">
            <v>5.2433985612114348E-2</v>
          </cell>
          <cell r="BP114">
            <v>1</v>
          </cell>
        </row>
        <row r="115">
          <cell r="BE115">
            <v>1</v>
          </cell>
          <cell r="BF115">
            <v>1</v>
          </cell>
          <cell r="BM115">
            <v>1</v>
          </cell>
          <cell r="BN115">
            <v>1</v>
          </cell>
          <cell r="BO115">
            <v>0</v>
          </cell>
          <cell r="BP115">
            <v>1</v>
          </cell>
        </row>
        <row r="116">
          <cell r="BE116">
            <v>1.4492753623188406</v>
          </cell>
          <cell r="BF116">
            <v>1</v>
          </cell>
          <cell r="BM116">
            <v>1</v>
          </cell>
          <cell r="BN116">
            <v>1</v>
          </cell>
          <cell r="BO116">
            <v>2.9486347820958896</v>
          </cell>
          <cell r="BP116">
            <v>1</v>
          </cell>
        </row>
        <row r="117">
          <cell r="BE117">
            <v>1</v>
          </cell>
          <cell r="BF117">
            <v>1</v>
          </cell>
          <cell r="BM117">
            <v>1</v>
          </cell>
          <cell r="BN117">
            <v>1</v>
          </cell>
          <cell r="BO117">
            <v>1</v>
          </cell>
          <cell r="BP117">
            <v>1</v>
          </cell>
        </row>
        <row r="118">
          <cell r="BE118">
            <v>0.5733470893050745</v>
          </cell>
          <cell r="BF118">
            <v>0.5733470893050745</v>
          </cell>
          <cell r="BM118">
            <v>1</v>
          </cell>
          <cell r="BN118">
            <v>1</v>
          </cell>
          <cell r="BO118">
            <v>0.71016476600153466</v>
          </cell>
          <cell r="BP118">
            <v>0.71016476600153466</v>
          </cell>
        </row>
        <row r="119">
          <cell r="BE119">
            <v>0.5733470893050745</v>
          </cell>
          <cell r="BF119">
            <v>0.5733470893050745</v>
          </cell>
          <cell r="BM119">
            <v>1</v>
          </cell>
          <cell r="BN119">
            <v>1</v>
          </cell>
          <cell r="BO119">
            <v>0.7101646112819503</v>
          </cell>
          <cell r="BP119">
            <v>0.7101646112819503</v>
          </cell>
        </row>
        <row r="120">
          <cell r="BE120">
            <v>1</v>
          </cell>
          <cell r="BF120">
            <v>0.43073351903435469</v>
          </cell>
          <cell r="BM120">
            <v>1</v>
          </cell>
          <cell r="BN120">
            <v>1</v>
          </cell>
          <cell r="BO120">
            <v>1</v>
          </cell>
          <cell r="BP120">
            <v>0.31987037286202052</v>
          </cell>
        </row>
        <row r="121">
          <cell r="BE121">
            <v>1</v>
          </cell>
          <cell r="BF121">
            <v>0.88026565464895634</v>
          </cell>
          <cell r="BM121">
            <v>1</v>
          </cell>
          <cell r="BN121">
            <v>1</v>
          </cell>
          <cell r="BO121">
            <v>1</v>
          </cell>
          <cell r="BP121">
            <v>0.87966476913345981</v>
          </cell>
        </row>
        <row r="122">
          <cell r="BE122">
            <v>1</v>
          </cell>
          <cell r="BF122">
            <v>0</v>
          </cell>
          <cell r="BM122">
            <v>1</v>
          </cell>
          <cell r="BN122">
            <v>1</v>
          </cell>
          <cell r="BO122">
            <v>1</v>
          </cell>
          <cell r="BP122">
            <v>0</v>
          </cell>
        </row>
        <row r="123">
          <cell r="BE123" t="str">
            <v>Х</v>
          </cell>
          <cell r="BF123" t="str">
            <v>Х</v>
          </cell>
          <cell r="BM123">
            <v>1</v>
          </cell>
          <cell r="BN123">
            <v>1</v>
          </cell>
          <cell r="BO123">
            <v>-42.174897241919808</v>
          </cell>
          <cell r="BP123">
            <v>-19.464462549432014</v>
          </cell>
        </row>
        <row r="124">
          <cell r="BE124">
            <v>1.4550760112297545</v>
          </cell>
          <cell r="BF124">
            <v>1.4519156224453615</v>
          </cell>
          <cell r="BM124">
            <v>1</v>
          </cell>
          <cell r="BN124">
            <v>1</v>
          </cell>
          <cell r="BO124">
            <v>1.0310100017086752</v>
          </cell>
          <cell r="BP124">
            <v>1.0122200252585194</v>
          </cell>
        </row>
        <row r="125">
          <cell r="BE125">
            <v>1.064294564564503</v>
          </cell>
          <cell r="BF125">
            <v>1.0418168255171729</v>
          </cell>
          <cell r="BM125">
            <v>1.0000007908486612</v>
          </cell>
          <cell r="BN125">
            <v>1.0000005246290045</v>
          </cell>
          <cell r="BO125">
            <v>0.98172847081559722</v>
          </cell>
          <cell r="BP125">
            <v>0.96432491486618244</v>
          </cell>
        </row>
        <row r="126">
          <cell r="BE126">
            <v>0.93947909826093501</v>
          </cell>
          <cell r="BF126">
            <v>0.91057729990969782</v>
          </cell>
          <cell r="BM126">
            <v>1.108625833986322</v>
          </cell>
          <cell r="BN126">
            <v>1.1260507406426818</v>
          </cell>
          <cell r="BO126">
            <v>1.1090601506080877</v>
          </cell>
          <cell r="BP126">
            <v>1.1323644933535906</v>
          </cell>
        </row>
        <row r="127">
          <cell r="BE127">
            <v>1.4012056550621055</v>
          </cell>
          <cell r="BF127">
            <v>1.4632552925768807</v>
          </cell>
          <cell r="BM127">
            <v>0.97364947187855067</v>
          </cell>
          <cell r="BN127">
            <v>0.97302485941931771</v>
          </cell>
          <cell r="BO127">
            <v>1.1215070868913031</v>
          </cell>
          <cell r="BP127">
            <v>1.1231501056383735</v>
          </cell>
        </row>
        <row r="128">
          <cell r="BE128">
            <v>1</v>
          </cell>
          <cell r="BF128">
            <v>0.88026565464895634</v>
          </cell>
          <cell r="BM128">
            <v>1</v>
          </cell>
          <cell r="BN128">
            <v>1</v>
          </cell>
          <cell r="BO128">
            <v>1</v>
          </cell>
          <cell r="BP128">
            <v>0.87966476913345981</v>
          </cell>
        </row>
        <row r="129">
          <cell r="BE129">
            <v>1.2041434882725872</v>
          </cell>
          <cell r="BF129">
            <v>1</v>
          </cell>
          <cell r="BM129">
            <v>1</v>
          </cell>
          <cell r="BN129">
            <v>1</v>
          </cell>
          <cell r="BO129">
            <v>1.6188373028098979</v>
          </cell>
          <cell r="BP129">
            <v>1</v>
          </cell>
        </row>
        <row r="130">
          <cell r="BE130">
            <v>1.0559829512881103</v>
          </cell>
          <cell r="BF130">
            <v>1.0684625245950397</v>
          </cell>
          <cell r="BM130">
            <v>0.75242520742863539</v>
          </cell>
          <cell r="BN130">
            <v>0.70669363217167569</v>
          </cell>
          <cell r="BO130">
            <v>0.57366648892795136</v>
          </cell>
          <cell r="BP130">
            <v>0.53954850739554772</v>
          </cell>
        </row>
        <row r="131">
          <cell r="BE131">
            <v>2.0400856285270188</v>
          </cell>
          <cell r="BF131">
            <v>2.1578351105030369</v>
          </cell>
          <cell r="BM131">
            <v>1</v>
          </cell>
          <cell r="BN131">
            <v>1</v>
          </cell>
          <cell r="BO131">
            <v>1.082138480659631</v>
          </cell>
          <cell r="BP131">
            <v>1.090566535263368</v>
          </cell>
        </row>
        <row r="132">
          <cell r="BE132">
            <v>1</v>
          </cell>
          <cell r="BF132">
            <v>1</v>
          </cell>
          <cell r="BM132">
            <v>1</v>
          </cell>
          <cell r="BN132">
            <v>1</v>
          </cell>
          <cell r="BO132">
            <v>0</v>
          </cell>
          <cell r="BP132">
            <v>1</v>
          </cell>
        </row>
        <row r="133">
          <cell r="BE133">
            <v>1</v>
          </cell>
          <cell r="BF133">
            <v>1</v>
          </cell>
          <cell r="BM133">
            <v>1</v>
          </cell>
          <cell r="BN133">
            <v>1</v>
          </cell>
          <cell r="BO133">
            <v>0.82999510177909841</v>
          </cell>
          <cell r="BP133">
            <v>0.82999510177909841</v>
          </cell>
        </row>
        <row r="134">
          <cell r="BE134">
            <v>0.38597564050765426</v>
          </cell>
          <cell r="BF134">
            <v>0.38597564050765426</v>
          </cell>
          <cell r="BM134">
            <v>1</v>
          </cell>
          <cell r="BN134">
            <v>1</v>
          </cell>
          <cell r="BO134">
            <v>0.21759277844379357</v>
          </cell>
          <cell r="BP134">
            <v>0.25738637265137954</v>
          </cell>
        </row>
        <row r="135">
          <cell r="BE135">
            <v>1</v>
          </cell>
          <cell r="BF135">
            <v>1</v>
          </cell>
          <cell r="BM135">
            <v>1</v>
          </cell>
          <cell r="BN135">
            <v>1</v>
          </cell>
          <cell r="BO135">
            <v>1</v>
          </cell>
          <cell r="BP135">
            <v>1</v>
          </cell>
        </row>
        <row r="136">
          <cell r="BE136">
            <v>4.0182235195996663</v>
          </cell>
          <cell r="BF136">
            <v>6.8852787838139955</v>
          </cell>
          <cell r="BM136">
            <v>1</v>
          </cell>
          <cell r="BN136">
            <v>1</v>
          </cell>
          <cell r="BO136">
            <v>5.9887439643616966E-2</v>
          </cell>
          <cell r="BP136">
            <v>1.6439200726169712E-2</v>
          </cell>
        </row>
        <row r="137">
          <cell r="BE137">
            <v>1</v>
          </cell>
          <cell r="BF137">
            <v>1</v>
          </cell>
          <cell r="BM137">
            <v>0</v>
          </cell>
          <cell r="BN137">
            <v>0</v>
          </cell>
          <cell r="BO137">
            <v>1</v>
          </cell>
          <cell r="BP137">
            <v>1</v>
          </cell>
        </row>
        <row r="138">
          <cell r="BE138">
            <v>0.5733470893050745</v>
          </cell>
          <cell r="BF138">
            <v>0.5733470893050745</v>
          </cell>
          <cell r="BM138">
            <v>1</v>
          </cell>
          <cell r="BN138">
            <v>1</v>
          </cell>
          <cell r="BO138">
            <v>0.7101646112819503</v>
          </cell>
          <cell r="BP138">
            <v>0.7101646112819503</v>
          </cell>
        </row>
        <row r="139">
          <cell r="BE139">
            <v>1.0604962930732855</v>
          </cell>
          <cell r="BF139">
            <v>1.0797260398756254</v>
          </cell>
          <cell r="BM139">
            <v>0.7172199121367927</v>
          </cell>
          <cell r="BN139">
            <v>0.6586644265674283</v>
          </cell>
          <cell r="BO139">
            <v>0.62305753255847718</v>
          </cell>
          <cell r="BP139">
            <v>0.59539133812434131</v>
          </cell>
        </row>
        <row r="140">
          <cell r="BE140">
            <v>1</v>
          </cell>
          <cell r="BF140">
            <v>1</v>
          </cell>
          <cell r="BM140">
            <v>1</v>
          </cell>
          <cell r="BN140">
            <v>1</v>
          </cell>
          <cell r="BO140">
            <v>1</v>
          </cell>
          <cell r="BP140">
            <v>1</v>
          </cell>
        </row>
        <row r="141">
          <cell r="BE141">
            <v>1.604296827169946</v>
          </cell>
          <cell r="BF141">
            <v>1.604296827169946</v>
          </cell>
          <cell r="BM141">
            <v>1</v>
          </cell>
          <cell r="BN141">
            <v>1</v>
          </cell>
          <cell r="BO141">
            <v>1.2326868920562879</v>
          </cell>
          <cell r="BP141">
            <v>1.2326868920562879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473">
        <f>конс.!A1</f>
        <v>0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268" ht="18.75" customHeight="1">
      <c r="A2" s="3"/>
      <c r="C2" s="479" t="s">
        <v>0</v>
      </c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479"/>
      <c r="AG2" s="479"/>
      <c r="AH2" s="479"/>
      <c r="AI2" s="479"/>
      <c r="AJ2" s="479"/>
      <c r="AK2" s="479"/>
      <c r="AL2" s="479"/>
      <c r="AM2" s="479"/>
      <c r="AN2" s="479"/>
      <c r="AO2" s="479"/>
      <c r="AP2" s="479"/>
      <c r="AQ2" s="479"/>
      <c r="AR2" s="479"/>
      <c r="AS2" s="479"/>
      <c r="AT2" s="479"/>
      <c r="AU2" s="479"/>
      <c r="AV2" s="479"/>
      <c r="AW2" s="479"/>
      <c r="AX2" s="479"/>
      <c r="AY2" s="479"/>
      <c r="AZ2" s="479"/>
      <c r="BA2" s="479"/>
      <c r="BB2" s="479"/>
      <c r="BC2" s="479"/>
      <c r="BD2" s="479"/>
      <c r="BE2" s="479"/>
      <c r="BF2" s="479"/>
      <c r="BG2" s="479"/>
      <c r="BH2" s="479"/>
      <c r="BI2" s="479"/>
      <c r="BJ2" s="479"/>
      <c r="BK2" s="479"/>
      <c r="BL2" s="479"/>
      <c r="BM2" s="479"/>
      <c r="BN2" s="479"/>
      <c r="BO2" s="479"/>
      <c r="BP2" s="479"/>
      <c r="BQ2" s="479"/>
      <c r="BR2" s="479"/>
      <c r="BS2" s="479"/>
      <c r="BT2" s="479"/>
      <c r="BU2" s="479"/>
      <c r="BV2" s="479"/>
      <c r="BW2" s="479"/>
      <c r="BX2" s="479"/>
      <c r="BY2" s="479"/>
      <c r="BZ2" s="479"/>
      <c r="CA2" s="479"/>
      <c r="CB2" s="479"/>
      <c r="CC2" s="479"/>
      <c r="CD2" s="479"/>
      <c r="CE2" s="479"/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479"/>
      <c r="DJ2" s="479"/>
      <c r="DK2" s="479"/>
      <c r="DL2" s="479"/>
      <c r="DM2" s="479"/>
      <c r="DN2" s="479"/>
      <c r="DO2" s="479"/>
      <c r="DP2" s="479"/>
      <c r="DQ2" s="479"/>
      <c r="DR2" s="479"/>
      <c r="DS2" s="479"/>
      <c r="DT2" s="479"/>
      <c r="DU2" s="479"/>
      <c r="DV2" s="479"/>
    </row>
    <row r="3" spans="1:268" ht="15.75" customHeight="1">
      <c r="C3" s="479" t="s">
        <v>1</v>
      </c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9"/>
      <c r="X3" s="479"/>
      <c r="Y3" s="479"/>
      <c r="Z3" s="479"/>
      <c r="AA3" s="479"/>
      <c r="AB3" s="479"/>
      <c r="AC3" s="479"/>
      <c r="AD3" s="479"/>
      <c r="AE3" s="479"/>
      <c r="AF3" s="479"/>
      <c r="AG3" s="479"/>
      <c r="AH3" s="479"/>
      <c r="AI3" s="479"/>
      <c r="AJ3" s="479"/>
      <c r="AK3" s="479"/>
      <c r="AL3" s="479"/>
      <c r="AM3" s="479"/>
      <c r="AN3" s="479"/>
      <c r="AO3" s="479"/>
      <c r="AP3" s="479"/>
      <c r="AQ3" s="479"/>
      <c r="AR3" s="479"/>
      <c r="AS3" s="479"/>
      <c r="AT3" s="479"/>
      <c r="AU3" s="479"/>
      <c r="AV3" s="479"/>
      <c r="AW3" s="479"/>
      <c r="AX3" s="479"/>
      <c r="AY3" s="479"/>
      <c r="AZ3" s="479"/>
      <c r="BA3" s="479"/>
      <c r="BB3" s="479"/>
      <c r="BC3" s="479"/>
      <c r="BD3" s="479"/>
      <c r="BE3" s="479"/>
      <c r="BF3" s="479"/>
      <c r="BG3" s="479"/>
      <c r="BH3" s="479"/>
      <c r="BI3" s="479"/>
      <c r="BJ3" s="479"/>
      <c r="BK3" s="479"/>
      <c r="BL3" s="479"/>
      <c r="BM3" s="479"/>
      <c r="BN3" s="479"/>
      <c r="BO3" s="479"/>
      <c r="BP3" s="479"/>
      <c r="BQ3" s="479"/>
      <c r="BR3" s="479"/>
      <c r="BS3" s="479"/>
      <c r="BT3" s="479"/>
      <c r="BU3" s="479"/>
      <c r="BV3" s="479"/>
      <c r="BW3" s="479"/>
      <c r="BX3" s="479"/>
      <c r="BY3" s="479"/>
      <c r="BZ3" s="479"/>
      <c r="CA3" s="479"/>
      <c r="CB3" s="479"/>
      <c r="CC3" s="479"/>
      <c r="CD3" s="479"/>
      <c r="CE3" s="479"/>
      <c r="CF3" s="479"/>
      <c r="CG3" s="479"/>
      <c r="CH3" s="479"/>
      <c r="CI3" s="479"/>
      <c r="CJ3" s="479"/>
      <c r="CK3" s="479"/>
      <c r="CL3" s="479"/>
      <c r="CM3" s="479"/>
      <c r="CN3" s="479"/>
      <c r="CO3" s="479"/>
      <c r="CP3" s="479"/>
      <c r="CQ3" s="479"/>
      <c r="CR3" s="479"/>
      <c r="CS3" s="479"/>
      <c r="CT3" s="479"/>
      <c r="CU3" s="479"/>
      <c r="CV3" s="479"/>
      <c r="CW3" s="479"/>
      <c r="CX3" s="479"/>
      <c r="CY3" s="479"/>
      <c r="CZ3" s="479"/>
      <c r="DA3" s="479"/>
      <c r="DB3" s="479"/>
      <c r="DC3" s="479"/>
      <c r="DD3" s="479"/>
      <c r="DE3" s="479"/>
      <c r="DF3" s="479"/>
      <c r="DG3" s="479"/>
      <c r="DH3" s="479"/>
      <c r="DI3" s="479"/>
      <c r="DJ3" s="479"/>
      <c r="DK3" s="479"/>
      <c r="DL3" s="479"/>
      <c r="DM3" s="479"/>
      <c r="DN3" s="479"/>
      <c r="DO3" s="479"/>
      <c r="DP3" s="479"/>
      <c r="DQ3" s="479"/>
      <c r="DR3" s="479"/>
      <c r="DS3" s="479"/>
      <c r="DT3" s="479"/>
      <c r="DU3" s="479"/>
      <c r="DV3" s="479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462" t="s">
        <v>3</v>
      </c>
      <c r="B5" s="463"/>
      <c r="C5" s="468" t="str">
        <f>'бюджет округа (района)'!C5</f>
        <v>2014 год</v>
      </c>
      <c r="D5" s="469"/>
      <c r="E5" s="470">
        <f>'бюджет округа (района)'!D5:Z5</f>
        <v>0</v>
      </c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Z5" s="470"/>
      <c r="AA5" s="470"/>
      <c r="AB5" s="470"/>
      <c r="AC5" s="470"/>
      <c r="AD5" s="470"/>
      <c r="AE5" s="470"/>
      <c r="AF5" s="470"/>
      <c r="AG5" s="470"/>
      <c r="AH5" s="470"/>
      <c r="AI5" s="470"/>
      <c r="AJ5" s="470"/>
      <c r="AK5" s="470"/>
      <c r="AL5" s="470"/>
      <c r="AM5" s="470"/>
      <c r="AN5" s="470"/>
      <c r="AO5" s="470"/>
      <c r="AP5" s="470"/>
      <c r="AQ5" s="470"/>
      <c r="AR5" s="470"/>
      <c r="AS5" s="470"/>
      <c r="AT5" s="470"/>
      <c r="AU5" s="470"/>
      <c r="AV5" s="470"/>
      <c r="AW5" s="470"/>
      <c r="AX5" s="470"/>
      <c r="AY5" s="470">
        <f>'бюджет округа (района)'!AA5:BL5</f>
        <v>0</v>
      </c>
      <c r="AZ5" s="470"/>
      <c r="BA5" s="470"/>
      <c r="BB5" s="470"/>
      <c r="BC5" s="470"/>
      <c r="BD5" s="470"/>
      <c r="BE5" s="470"/>
      <c r="BF5" s="470"/>
      <c r="BG5" s="470"/>
      <c r="BH5" s="470"/>
      <c r="BI5" s="470"/>
      <c r="BJ5" s="470"/>
      <c r="BK5" s="470"/>
      <c r="BL5" s="470"/>
      <c r="BM5" s="470"/>
      <c r="BN5" s="470"/>
      <c r="BO5" s="470"/>
      <c r="BP5" s="470"/>
      <c r="BQ5" s="470"/>
      <c r="BR5" s="470"/>
      <c r="BS5" s="470"/>
      <c r="BT5" s="470"/>
      <c r="BU5" s="470"/>
      <c r="BV5" s="470"/>
      <c r="BW5" s="470"/>
      <c r="BX5" s="470"/>
      <c r="BY5" s="470"/>
      <c r="BZ5" s="470"/>
      <c r="CA5" s="470"/>
      <c r="CB5" s="470"/>
      <c r="CC5" s="470"/>
      <c r="CD5" s="470"/>
      <c r="CE5" s="470"/>
      <c r="CF5" s="470"/>
      <c r="CG5" s="470"/>
      <c r="CH5" s="470"/>
      <c r="CI5" s="470"/>
      <c r="CJ5" s="470"/>
      <c r="CK5" s="470"/>
      <c r="CL5" s="470"/>
      <c r="CM5" s="470"/>
      <c r="CN5" s="470"/>
      <c r="CO5" s="470"/>
      <c r="CP5" s="470"/>
      <c r="CQ5" s="470"/>
      <c r="CR5" s="470"/>
      <c r="CS5" s="470"/>
      <c r="CT5" s="470"/>
      <c r="CU5" s="470"/>
      <c r="CV5" s="470"/>
      <c r="CW5" s="470"/>
      <c r="CX5" s="470"/>
      <c r="CY5" s="470"/>
      <c r="CZ5" s="470"/>
      <c r="DA5" s="470"/>
      <c r="DB5" s="470"/>
      <c r="DC5" s="470"/>
      <c r="DD5" s="470"/>
      <c r="DE5" s="470"/>
      <c r="DF5" s="470"/>
      <c r="DG5" s="470"/>
      <c r="DH5" s="470"/>
      <c r="DI5" s="470"/>
      <c r="DJ5" s="470"/>
      <c r="DK5" s="470"/>
      <c r="DL5" s="470"/>
      <c r="DM5" s="470"/>
      <c r="DN5" s="470"/>
      <c r="DO5" s="470"/>
      <c r="DP5" s="470"/>
      <c r="DQ5" s="470"/>
      <c r="DR5" s="470"/>
      <c r="DS5" s="470"/>
      <c r="DT5" s="470"/>
      <c r="DU5" s="470"/>
      <c r="DV5" s="470"/>
      <c r="DW5" s="9"/>
    </row>
    <row r="6" spans="1:268" s="120" customFormat="1" ht="16.5" customHeight="1">
      <c r="A6" s="464"/>
      <c r="B6" s="465"/>
      <c r="C6" s="471" t="s">
        <v>149</v>
      </c>
      <c r="D6" s="471"/>
      <c r="E6" s="472" t="s">
        <v>149</v>
      </c>
      <c r="F6" s="472"/>
      <c r="G6" s="471" t="s">
        <v>8</v>
      </c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/>
      <c r="AB6" s="471"/>
      <c r="AC6" s="471"/>
      <c r="AD6" s="471"/>
      <c r="AE6" s="471"/>
      <c r="AF6" s="471"/>
      <c r="AG6" s="471"/>
      <c r="AH6" s="471"/>
      <c r="AI6" s="471"/>
      <c r="AJ6" s="471"/>
      <c r="AK6" s="471"/>
      <c r="AL6" s="471"/>
      <c r="AM6" s="471"/>
      <c r="AN6" s="471"/>
      <c r="AO6" s="471"/>
      <c r="AP6" s="471"/>
      <c r="AQ6" s="471"/>
      <c r="AR6" s="471"/>
      <c r="AS6" s="471"/>
      <c r="AT6" s="471"/>
      <c r="AU6" s="471"/>
      <c r="AV6" s="471"/>
      <c r="AW6" s="471"/>
      <c r="AX6" s="471"/>
      <c r="AY6" s="471" t="s">
        <v>150</v>
      </c>
      <c r="AZ6" s="471"/>
      <c r="BA6" s="460" t="s">
        <v>96</v>
      </c>
      <c r="BB6" s="460"/>
      <c r="BC6" s="461" t="s">
        <v>10</v>
      </c>
      <c r="BD6" s="461"/>
      <c r="BE6" s="461"/>
      <c r="BF6" s="461"/>
      <c r="BG6" s="461"/>
      <c r="BH6" s="461"/>
      <c r="BI6" s="461"/>
      <c r="BJ6" s="461"/>
      <c r="BK6" s="461"/>
      <c r="BL6" s="461"/>
      <c r="BM6" s="461"/>
      <c r="BN6" s="461"/>
      <c r="BO6" s="461"/>
      <c r="BP6" s="461"/>
      <c r="BQ6" s="461"/>
      <c r="BR6" s="461"/>
      <c r="BS6" s="461"/>
      <c r="BT6" s="461"/>
      <c r="BU6" s="461"/>
      <c r="BV6" s="461"/>
      <c r="BW6" s="461"/>
      <c r="BX6" s="461"/>
      <c r="BY6" s="461"/>
      <c r="BZ6" s="461"/>
      <c r="CA6" s="461"/>
      <c r="CB6" s="461"/>
      <c r="CC6" s="461"/>
      <c r="CD6" s="461"/>
      <c r="CE6" s="461"/>
      <c r="CF6" s="461"/>
      <c r="CG6" s="461"/>
      <c r="CH6" s="461"/>
      <c r="CI6" s="461"/>
      <c r="CJ6" s="461"/>
      <c r="CK6" s="461"/>
      <c r="CL6" s="461"/>
      <c r="CM6" s="461"/>
      <c r="CN6" s="461"/>
      <c r="CO6" s="461"/>
      <c r="CP6" s="461"/>
      <c r="CQ6" s="461"/>
      <c r="CR6" s="461"/>
      <c r="CS6" s="461"/>
      <c r="CT6" s="461"/>
      <c r="CU6" s="461"/>
      <c r="CV6" s="461"/>
      <c r="CW6" s="461"/>
      <c r="CX6" s="461"/>
      <c r="CY6" s="461"/>
      <c r="CZ6" s="461"/>
      <c r="DA6" s="461"/>
      <c r="DB6" s="461"/>
      <c r="DC6" s="461"/>
      <c r="DD6" s="461"/>
      <c r="DE6" s="461"/>
      <c r="DF6" s="461"/>
      <c r="DG6" s="461"/>
      <c r="DH6" s="461"/>
      <c r="DI6" s="461"/>
      <c r="DJ6" s="461"/>
      <c r="DK6" s="461"/>
      <c r="DL6" s="461"/>
      <c r="DM6" s="461"/>
      <c r="DN6" s="461"/>
      <c r="DO6" s="461"/>
      <c r="DP6" s="461"/>
      <c r="DQ6" s="474" t="s">
        <v>125</v>
      </c>
      <c r="DR6" s="475"/>
      <c r="DS6" s="478" t="s">
        <v>126</v>
      </c>
      <c r="DT6" s="478"/>
      <c r="DU6" s="478" t="s">
        <v>96</v>
      </c>
      <c r="DV6" s="478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464"/>
      <c r="B7" s="465"/>
      <c r="C7" s="471"/>
      <c r="D7" s="471"/>
      <c r="E7" s="472"/>
      <c r="F7" s="472"/>
      <c r="G7" s="455" t="s">
        <v>11</v>
      </c>
      <c r="H7" s="455"/>
      <c r="I7" s="455" t="s">
        <v>12</v>
      </c>
      <c r="J7" s="455"/>
      <c r="K7" s="457" t="s">
        <v>70</v>
      </c>
      <c r="L7" s="457"/>
      <c r="M7" s="455" t="s">
        <v>13</v>
      </c>
      <c r="N7" s="455"/>
      <c r="O7" s="457" t="s">
        <v>14</v>
      </c>
      <c r="P7" s="457"/>
      <c r="Q7" s="455" t="s">
        <v>15</v>
      </c>
      <c r="R7" s="455"/>
      <c r="S7" s="457" t="s">
        <v>81</v>
      </c>
      <c r="T7" s="457"/>
      <c r="U7" s="455" t="s">
        <v>16</v>
      </c>
      <c r="V7" s="455"/>
      <c r="W7" s="457" t="s">
        <v>82</v>
      </c>
      <c r="X7" s="457"/>
      <c r="Y7" s="455" t="s">
        <v>17</v>
      </c>
      <c r="Z7" s="455"/>
      <c r="AA7" s="457" t="s">
        <v>83</v>
      </c>
      <c r="AB7" s="457"/>
      <c r="AC7" s="455" t="s">
        <v>18</v>
      </c>
      <c r="AD7" s="455"/>
      <c r="AE7" s="457" t="s">
        <v>84</v>
      </c>
      <c r="AF7" s="457"/>
      <c r="AG7" s="455" t="s">
        <v>19</v>
      </c>
      <c r="AH7" s="455"/>
      <c r="AI7" s="457" t="s">
        <v>85</v>
      </c>
      <c r="AJ7" s="457"/>
      <c r="AK7" s="455" t="s">
        <v>20</v>
      </c>
      <c r="AL7" s="455"/>
      <c r="AM7" s="457" t="s">
        <v>86</v>
      </c>
      <c r="AN7" s="457"/>
      <c r="AO7" s="455" t="s">
        <v>21</v>
      </c>
      <c r="AP7" s="455"/>
      <c r="AQ7" s="457" t="s">
        <v>87</v>
      </c>
      <c r="AR7" s="457"/>
      <c r="AS7" s="455" t="s">
        <v>22</v>
      </c>
      <c r="AT7" s="455"/>
      <c r="AU7" s="457" t="s">
        <v>88</v>
      </c>
      <c r="AV7" s="457"/>
      <c r="AW7" s="455" t="s">
        <v>23</v>
      </c>
      <c r="AX7" s="455"/>
      <c r="AY7" s="471"/>
      <c r="AZ7" s="471"/>
      <c r="BA7" s="460"/>
      <c r="BB7" s="460"/>
      <c r="BC7" s="455" t="s">
        <v>11</v>
      </c>
      <c r="BD7" s="455"/>
      <c r="BE7" s="455" t="s">
        <v>12</v>
      </c>
      <c r="BF7" s="455"/>
      <c r="BG7" s="457" t="s">
        <v>70</v>
      </c>
      <c r="BH7" s="457"/>
      <c r="BI7" s="458" t="s">
        <v>96</v>
      </c>
      <c r="BJ7" s="459"/>
      <c r="BK7" s="455" t="s">
        <v>13</v>
      </c>
      <c r="BL7" s="455"/>
      <c r="BM7" s="457" t="s">
        <v>14</v>
      </c>
      <c r="BN7" s="457"/>
      <c r="BO7" s="458" t="s">
        <v>96</v>
      </c>
      <c r="BP7" s="459"/>
      <c r="BQ7" s="455" t="s">
        <v>15</v>
      </c>
      <c r="BR7" s="455"/>
      <c r="BS7" s="457" t="s">
        <v>81</v>
      </c>
      <c r="BT7" s="457"/>
      <c r="BU7" s="458" t="s">
        <v>96</v>
      </c>
      <c r="BV7" s="459"/>
      <c r="BW7" s="455" t="s">
        <v>141</v>
      </c>
      <c r="BX7" s="455"/>
      <c r="BY7" s="457" t="s">
        <v>82</v>
      </c>
      <c r="BZ7" s="457"/>
      <c r="CA7" s="458" t="s">
        <v>96</v>
      </c>
      <c r="CB7" s="459"/>
      <c r="CC7" s="455" t="s">
        <v>17</v>
      </c>
      <c r="CD7" s="455"/>
      <c r="CE7" s="457" t="s">
        <v>83</v>
      </c>
      <c r="CF7" s="457"/>
      <c r="CG7" s="458" t="s">
        <v>96</v>
      </c>
      <c r="CH7" s="459"/>
      <c r="CI7" s="455" t="s">
        <v>18</v>
      </c>
      <c r="CJ7" s="455"/>
      <c r="CK7" s="457" t="s">
        <v>84</v>
      </c>
      <c r="CL7" s="457"/>
      <c r="CM7" s="458" t="s">
        <v>96</v>
      </c>
      <c r="CN7" s="459"/>
      <c r="CO7" s="455" t="s">
        <v>19</v>
      </c>
      <c r="CP7" s="455"/>
      <c r="CQ7" s="457" t="s">
        <v>85</v>
      </c>
      <c r="CR7" s="457"/>
      <c r="CS7" s="458" t="s">
        <v>96</v>
      </c>
      <c r="CT7" s="459"/>
      <c r="CU7" s="455" t="s">
        <v>20</v>
      </c>
      <c r="CV7" s="455"/>
      <c r="CW7" s="457" t="s">
        <v>86</v>
      </c>
      <c r="CX7" s="457"/>
      <c r="CY7" s="458" t="s">
        <v>96</v>
      </c>
      <c r="CZ7" s="459"/>
      <c r="DA7" s="455" t="s">
        <v>21</v>
      </c>
      <c r="DB7" s="455"/>
      <c r="DC7" s="457" t="s">
        <v>87</v>
      </c>
      <c r="DD7" s="457"/>
      <c r="DE7" s="458" t="s">
        <v>96</v>
      </c>
      <c r="DF7" s="459"/>
      <c r="DG7" s="455" t="s">
        <v>22</v>
      </c>
      <c r="DH7" s="455"/>
      <c r="DI7" s="457" t="s">
        <v>88</v>
      </c>
      <c r="DJ7" s="457"/>
      <c r="DK7" s="458" t="s">
        <v>96</v>
      </c>
      <c r="DL7" s="459"/>
      <c r="DM7" s="455" t="s">
        <v>23</v>
      </c>
      <c r="DN7" s="455"/>
      <c r="DO7" s="456" t="str">
        <f>'бюджет округа (района)'!BI7:BI7</f>
        <v>Ожидаемая оценка на __________</v>
      </c>
      <c r="DP7" s="456"/>
      <c r="DQ7" s="476"/>
      <c r="DR7" s="477"/>
      <c r="DS7" s="478"/>
      <c r="DT7" s="478"/>
      <c r="DU7" s="478"/>
      <c r="DV7" s="478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466"/>
      <c r="B8" s="467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418" t="s">
        <v>29</v>
      </c>
      <c r="B9" s="419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453" t="s">
        <v>30</v>
      </c>
      <c r="B10" s="454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451" t="s">
        <v>31</v>
      </c>
      <c r="B11" s="452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 t="e">
        <f>'бюджет округа (района)'!AC12+'бюджеты поселений'!AC12</f>
        <v>#REF!</v>
      </c>
      <c r="BD12" s="134" t="e">
        <f>'бюджет округа (района)'!AC12</f>
        <v>#REF!</v>
      </c>
      <c r="BE12" s="134" t="e">
        <f>'бюджет округа (района)'!AD12+'бюджеты поселений'!AD12</f>
        <v>#REF!</v>
      </c>
      <c r="BF12" s="134" t="e">
        <f>'бюджет округа (района)'!AD12</f>
        <v>#REF!</v>
      </c>
      <c r="BG12" s="134" t="e">
        <f t="shared" ref="BG12:BH26" si="161">BC12+BE12</f>
        <v>#REF!</v>
      </c>
      <c r="BH12" s="134" t="e">
        <f t="shared" si="161"/>
        <v>#REF!</v>
      </c>
      <c r="BI12" s="135">
        <f t="shared" si="36"/>
        <v>1</v>
      </c>
      <c r="BJ12" s="135">
        <f t="shared" si="36"/>
        <v>1</v>
      </c>
      <c r="BK12" s="134" t="e">
        <f>'бюджет округа (района)'!AG12+'бюджеты поселений'!AG12</f>
        <v>#REF!</v>
      </c>
      <c r="BL12" s="134" t="e">
        <f>'бюджет округа (района)'!AG12</f>
        <v>#REF!</v>
      </c>
      <c r="BM12" s="134" t="e">
        <f t="shared" ref="BM12:BN26" si="162">BG12+BK12</f>
        <v>#REF!</v>
      </c>
      <c r="BN12" s="134" t="e">
        <f t="shared" si="162"/>
        <v>#REF!</v>
      </c>
      <c r="BO12" s="135">
        <f t="shared" si="38"/>
        <v>1</v>
      </c>
      <c r="BP12" s="135">
        <f t="shared" si="38"/>
        <v>1</v>
      </c>
      <c r="BQ12" s="134" t="e">
        <f>'бюджет округа (района)'!AJ12+'бюджеты поселений'!AJ12</f>
        <v>#REF!</v>
      </c>
      <c r="BR12" s="134" t="e">
        <f>'бюджет округа (района)'!AJ12</f>
        <v>#REF!</v>
      </c>
      <c r="BS12" s="134" t="e">
        <f t="shared" ref="BS12:BT26" si="163">BM12+BQ12</f>
        <v>#REF!</v>
      </c>
      <c r="BT12" s="134" t="e">
        <f t="shared" si="163"/>
        <v>#REF!</v>
      </c>
      <c r="BU12" s="135">
        <f t="shared" si="40"/>
        <v>1</v>
      </c>
      <c r="BV12" s="135">
        <f t="shared" si="40"/>
        <v>1</v>
      </c>
      <c r="BW12" s="134" t="e">
        <f>'бюджет округа (района)'!AM12+'бюджеты поселений'!AM12</f>
        <v>#REF!</v>
      </c>
      <c r="BX12" s="134" t="e">
        <f>'бюджет округа (района)'!AM12</f>
        <v>#REF!</v>
      </c>
      <c r="BY12" s="134" t="e">
        <f t="shared" ref="BY12:BZ26" si="164">BS12+BW12</f>
        <v>#REF!</v>
      </c>
      <c r="BZ12" s="134" t="e">
        <f t="shared" si="164"/>
        <v>#REF!</v>
      </c>
      <c r="CA12" s="135">
        <f t="shared" si="42"/>
        <v>1</v>
      </c>
      <c r="CB12" s="135">
        <f t="shared" si="42"/>
        <v>1</v>
      </c>
      <c r="CC12" s="134" t="e">
        <f>'бюджет округа (района)'!AP12+'бюджеты поселений'!AP12</f>
        <v>#REF!</v>
      </c>
      <c r="CD12" s="134" t="e">
        <f>'бюджет округа (района)'!AP12</f>
        <v>#REF!</v>
      </c>
      <c r="CE12" s="134" t="e">
        <f t="shared" ref="CE12:CF26" si="165">BY12+CC12</f>
        <v>#REF!</v>
      </c>
      <c r="CF12" s="134" t="e">
        <f t="shared" si="165"/>
        <v>#REF!</v>
      </c>
      <c r="CG12" s="135">
        <f t="shared" si="44"/>
        <v>1</v>
      </c>
      <c r="CH12" s="135">
        <f t="shared" si="44"/>
        <v>1</v>
      </c>
      <c r="CI12" s="134" t="e">
        <f>'бюджет округа (района)'!AS12+'бюджеты поселений'!AS12</f>
        <v>#REF!</v>
      </c>
      <c r="CJ12" s="134" t="e">
        <f>'бюджет округа (района)'!AS12</f>
        <v>#REF!</v>
      </c>
      <c r="CK12" s="134" t="e">
        <f t="shared" ref="CK12:CL26" si="166">CE12+CI12</f>
        <v>#REF!</v>
      </c>
      <c r="CL12" s="134" t="e">
        <f t="shared" si="166"/>
        <v>#REF!</v>
      </c>
      <c r="CM12" s="135">
        <f t="shared" si="46"/>
        <v>1</v>
      </c>
      <c r="CN12" s="135">
        <f t="shared" si="46"/>
        <v>1</v>
      </c>
      <c r="CO12" s="134" t="e">
        <f>'бюджет округа (района)'!AV12+'бюджеты поселений'!AV12</f>
        <v>#REF!</v>
      </c>
      <c r="CP12" s="134" t="e">
        <f>'бюджет округа (района)'!AV12</f>
        <v>#REF!</v>
      </c>
      <c r="CQ12" s="134" t="e">
        <f t="shared" ref="CQ12:CR26" si="167">CK12+CO12</f>
        <v>#REF!</v>
      </c>
      <c r="CR12" s="134" t="e">
        <f t="shared" si="167"/>
        <v>#REF!</v>
      </c>
      <c r="CS12" s="135">
        <f t="shared" si="48"/>
        <v>1</v>
      </c>
      <c r="CT12" s="135">
        <f t="shared" si="48"/>
        <v>1</v>
      </c>
      <c r="CU12" s="134" t="e">
        <f>'бюджет округа (района)'!AY12+'бюджеты поселений'!AY12</f>
        <v>#REF!</v>
      </c>
      <c r="CV12" s="134" t="e">
        <f>'бюджет округа (района)'!AY12</f>
        <v>#REF!</v>
      </c>
      <c r="CW12" s="134" t="e">
        <f t="shared" ref="CW12:CX26" si="168">CQ12+CU12</f>
        <v>#REF!</v>
      </c>
      <c r="CX12" s="134" t="e">
        <f t="shared" si="168"/>
        <v>#REF!</v>
      </c>
      <c r="CY12" s="135">
        <f t="shared" si="50"/>
        <v>1</v>
      </c>
      <c r="CZ12" s="135">
        <f t="shared" si="50"/>
        <v>1</v>
      </c>
      <c r="DA12" s="134" t="e">
        <f>'бюджет округа (района)'!BB12+'бюджеты поселений'!BB12</f>
        <v>#REF!</v>
      </c>
      <c r="DB12" s="134" t="e">
        <f>'бюджет округа (района)'!BB12</f>
        <v>#REF!</v>
      </c>
      <c r="DC12" s="134" t="e">
        <f t="shared" ref="DC12:DD26" si="169">CW12+DA12</f>
        <v>#REF!</v>
      </c>
      <c r="DD12" s="134" t="e">
        <f t="shared" si="169"/>
        <v>#REF!</v>
      </c>
      <c r="DE12" s="135">
        <f t="shared" si="52"/>
        <v>1</v>
      </c>
      <c r="DF12" s="135">
        <f t="shared" si="52"/>
        <v>1</v>
      </c>
      <c r="DG12" s="134" t="e">
        <f>'бюджет округа (района)'!BE12+'бюджеты поселений'!BE12</f>
        <v>#REF!</v>
      </c>
      <c r="DH12" s="134" t="e">
        <f>'бюджет округа (района)'!BE12</f>
        <v>#REF!</v>
      </c>
      <c r="DI12" s="134" t="e">
        <f t="shared" ref="DI12:DJ26" si="170">DC12+DG12</f>
        <v>#REF!</v>
      </c>
      <c r="DJ12" s="134" t="e">
        <f t="shared" si="170"/>
        <v>#REF!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451" t="s">
        <v>32</v>
      </c>
      <c r="B13" s="452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451" t="s">
        <v>80</v>
      </c>
      <c r="B14" s="452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451" t="s">
        <v>33</v>
      </c>
      <c r="B15" s="452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451" t="s">
        <v>35</v>
      </c>
      <c r="B16" s="452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451" t="s">
        <v>36</v>
      </c>
      <c r="B17" s="452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451" t="s">
        <v>37</v>
      </c>
      <c r="B18" s="452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451" t="s">
        <v>38</v>
      </c>
      <c r="B19" s="452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451" t="s">
        <v>39</v>
      </c>
      <c r="B20" s="452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451" t="s">
        <v>40</v>
      </c>
      <c r="B21" s="452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451" t="s">
        <v>41</v>
      </c>
      <c r="B22" s="452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451" t="s">
        <v>89</v>
      </c>
      <c r="B23" s="452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451" t="s">
        <v>90</v>
      </c>
      <c r="B24" s="452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451" t="s">
        <v>42</v>
      </c>
      <c r="B25" s="452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451" t="s">
        <v>43</v>
      </c>
      <c r="B26" s="452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453" t="s">
        <v>44</v>
      </c>
      <c r="B27" s="454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437" t="s">
        <v>94</v>
      </c>
      <c r="B28" s="438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437" t="s">
        <v>45</v>
      </c>
      <c r="B29" s="438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437" t="s">
        <v>91</v>
      </c>
      <c r="B30" s="438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437" t="s">
        <v>46</v>
      </c>
      <c r="B31" s="438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437" t="s">
        <v>92</v>
      </c>
      <c r="B32" s="438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437" t="s">
        <v>142</v>
      </c>
      <c r="B33" s="438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437" t="s">
        <v>118</v>
      </c>
      <c r="B34" s="438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437" t="s">
        <v>48</v>
      </c>
      <c r="B35" s="438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437" t="s">
        <v>93</v>
      </c>
      <c r="B36" s="438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418" t="s">
        <v>49</v>
      </c>
      <c r="B37" s="419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449" t="s">
        <v>100</v>
      </c>
      <c r="B38" s="450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429" t="s">
        <v>105</v>
      </c>
      <c r="B39" s="430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429" t="s">
        <v>99</v>
      </c>
      <c r="B40" s="430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429" t="s">
        <v>95</v>
      </c>
      <c r="B41" s="430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429" t="s">
        <v>98</v>
      </c>
      <c r="B42" s="430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447" t="s">
        <v>97</v>
      </c>
      <c r="B43" s="448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447" t="s">
        <v>101</v>
      </c>
      <c r="B44" s="448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447" t="s">
        <v>102</v>
      </c>
      <c r="B45" s="448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447" t="s">
        <v>103</v>
      </c>
      <c r="B46" s="448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447" t="s">
        <v>106</v>
      </c>
      <c r="B47" s="448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429" t="s">
        <v>132</v>
      </c>
      <c r="B48" s="430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429" t="s">
        <v>108</v>
      </c>
      <c r="B49" s="430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429" t="s">
        <v>110</v>
      </c>
      <c r="B50" s="430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429" t="s">
        <v>111</v>
      </c>
      <c r="B51" s="430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429" t="s">
        <v>112</v>
      </c>
      <c r="B52" s="430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429" t="s">
        <v>104</v>
      </c>
      <c r="B53" s="430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429" t="s">
        <v>107</v>
      </c>
      <c r="B54" s="430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429" t="s">
        <v>131</v>
      </c>
      <c r="B55" s="430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429" t="s">
        <v>109</v>
      </c>
      <c r="B56" s="430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429" t="s">
        <v>119</v>
      </c>
      <c r="B57" s="430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429" t="s">
        <v>120</v>
      </c>
      <c r="B58" s="430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429" t="s">
        <v>121</v>
      </c>
      <c r="B59" s="430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429" t="s">
        <v>122</v>
      </c>
      <c r="B60" s="430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429" t="s">
        <v>123</v>
      </c>
      <c r="B61" s="430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429" t="s">
        <v>124</v>
      </c>
      <c r="B62" s="430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429" t="s">
        <v>133</v>
      </c>
      <c r="B63" s="430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418" t="s">
        <v>50</v>
      </c>
      <c r="B74" s="419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422" t="s">
        <v>52</v>
      </c>
      <c r="B75" s="423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#REF!</v>
      </c>
      <c r="BD75" s="133" t="e">
        <f t="shared" si="402"/>
        <v>#REF!</v>
      </c>
      <c r="BE75" s="133" t="e">
        <f t="shared" si="402"/>
        <v>#REF!</v>
      </c>
      <c r="BF75" s="133" t="e">
        <f t="shared" si="402"/>
        <v>#REF!</v>
      </c>
      <c r="BG75" s="133" t="e">
        <f t="shared" si="402"/>
        <v>#REF!</v>
      </c>
      <c r="BH75" s="133" t="e">
        <f t="shared" si="402"/>
        <v>#REF!</v>
      </c>
      <c r="BI75" s="144" t="s">
        <v>51</v>
      </c>
      <c r="BJ75" s="144" t="s">
        <v>51</v>
      </c>
      <c r="BK75" s="133" t="e">
        <f>IF(BK74&gt;0,"-",-BK74/(BK10-BK12))</f>
        <v>#REF!</v>
      </c>
      <c r="BL75" s="133" t="e">
        <f>IF(BL74&gt;0,"-",-BL74/(BL10-BL12))</f>
        <v>#REF!</v>
      </c>
      <c r="BM75" s="133" t="e">
        <f>IF(BM74&gt;0,"-",-BM74/(BM10-BM12))</f>
        <v>#REF!</v>
      </c>
      <c r="BN75" s="133" t="e">
        <f>IF(BN74&gt;0,"-",-BN74/(BN10-BN12))</f>
        <v>#REF!</v>
      </c>
      <c r="BO75" s="144" t="s">
        <v>51</v>
      </c>
      <c r="BP75" s="144" t="s">
        <v>51</v>
      </c>
      <c r="BQ75" s="133" t="e">
        <f>IF(BQ74&gt;0,"-",-BQ74/(BQ10-BQ12))</f>
        <v>#REF!</v>
      </c>
      <c r="BR75" s="133" t="e">
        <f>IF(BR74&gt;0,"-",-BR74/(BR10-BR12))</f>
        <v>#REF!</v>
      </c>
      <c r="BS75" s="133" t="e">
        <f>IF(BS74&gt;0,"-",-BS74/(BS10-BS12))</f>
        <v>#REF!</v>
      </c>
      <c r="BT75" s="133" t="e">
        <f>IF(BT74&gt;0,"-",-BT74/(BT10-BT12))</f>
        <v>#REF!</v>
      </c>
      <c r="BU75" s="144" t="s">
        <v>51</v>
      </c>
      <c r="BV75" s="144" t="s">
        <v>51</v>
      </c>
      <c r="BW75" s="133" t="e">
        <f>IF(BW74&gt;0,"-",-BW74/(BW10-BW12))</f>
        <v>#REF!</v>
      </c>
      <c r="BX75" s="133" t="e">
        <f>IF(BX74&gt;0,"-",-BX74/(BX10-BX12))</f>
        <v>#REF!</v>
      </c>
      <c r="BY75" s="133" t="e">
        <f>IF(BY74&gt;0,"-",-BY74/(BY10-BY12))</f>
        <v>#REF!</v>
      </c>
      <c r="BZ75" s="133" t="e">
        <f>IF(BZ74&gt;0,"-",-BZ74/(BZ10-BZ12))</f>
        <v>#REF!</v>
      </c>
      <c r="CA75" s="144" t="s">
        <v>51</v>
      </c>
      <c r="CB75" s="144" t="s">
        <v>51</v>
      </c>
      <c r="CC75" s="133" t="e">
        <f>IF(CC74&gt;0,"-",-CC74/(CC10-CC12))</f>
        <v>#REF!</v>
      </c>
      <c r="CD75" s="133" t="e">
        <f>IF(CD74&gt;0,"-",-CD74/(CD10-CD12))</f>
        <v>#REF!</v>
      </c>
      <c r="CE75" s="133" t="e">
        <f>IF(CE74&gt;0,"-",-CE74/(CE10-CE12))</f>
        <v>#REF!</v>
      </c>
      <c r="CF75" s="133" t="e">
        <f>IF(CF74&gt;0,"-",-CF74/(CF10-CF12))</f>
        <v>#REF!</v>
      </c>
      <c r="CG75" s="144" t="s">
        <v>51</v>
      </c>
      <c r="CH75" s="144" t="s">
        <v>51</v>
      </c>
      <c r="CI75" s="133" t="e">
        <f>IF(CI74&gt;0,"-",-CI74/(CI10-CI12))</f>
        <v>#REF!</v>
      </c>
      <c r="CJ75" s="133" t="e">
        <f>IF(CJ74&gt;0,"-",-CJ74/(CJ10-CJ12))</f>
        <v>#REF!</v>
      </c>
      <c r="CK75" s="133" t="e">
        <f>IF(CK74&gt;0,"-",-CK74/(CK10-CK12))</f>
        <v>#REF!</v>
      </c>
      <c r="CL75" s="133" t="e">
        <f>IF(CL74&gt;0,"-",-CL74/(CL10-CL12))</f>
        <v>#REF!</v>
      </c>
      <c r="CM75" s="144" t="s">
        <v>51</v>
      </c>
      <c r="CN75" s="144" t="s">
        <v>51</v>
      </c>
      <c r="CO75" s="133" t="e">
        <f>IF(CO74&gt;0,"-",-CO74/(CO10-CO12))</f>
        <v>#REF!</v>
      </c>
      <c r="CP75" s="133" t="e">
        <f>IF(CP74&gt;0,"-",-CP74/(CP10-CP12))</f>
        <v>#REF!</v>
      </c>
      <c r="CQ75" s="133" t="e">
        <f>IF(CQ74&gt;0,"-",-CQ74/(CQ10-CQ12))</f>
        <v>#REF!</v>
      </c>
      <c r="CR75" s="133" t="e">
        <f>IF(CR74&gt;0,"-",-CR74/(CR10-CR12))</f>
        <v>#REF!</v>
      </c>
      <c r="CS75" s="144" t="s">
        <v>51</v>
      </c>
      <c r="CT75" s="144" t="s">
        <v>51</v>
      </c>
      <c r="CU75" s="133" t="e">
        <f>IF(CU74&gt;0,"-",-CU74/(CU10-CU12))</f>
        <v>#REF!</v>
      </c>
      <c r="CV75" s="133" t="e">
        <f>IF(CV74&gt;0,"-",-CV74/(CV10-CV12))</f>
        <v>#REF!</v>
      </c>
      <c r="CW75" s="133" t="e">
        <f>IF(CW74&gt;0,"-",-CW74/(CW10-CW12))</f>
        <v>#REF!</v>
      </c>
      <c r="CX75" s="133" t="e">
        <f>IF(CX74&gt;0,"-",-CX74/(CX10-CX12))</f>
        <v>#REF!</v>
      </c>
      <c r="CY75" s="144" t="s">
        <v>51</v>
      </c>
      <c r="CZ75" s="144" t="s">
        <v>51</v>
      </c>
      <c r="DA75" s="133" t="e">
        <f>IF(DA74&gt;0,"-",-DA74/(DA10-DA12))</f>
        <v>#REF!</v>
      </c>
      <c r="DB75" s="133" t="e">
        <f>IF(DB74&gt;0,"-",-DB74/(DB10-DB12))</f>
        <v>#REF!</v>
      </c>
      <c r="DC75" s="133" t="e">
        <f>IF(DC74&gt;0,"-",-DC74/(DC10-DC12))</f>
        <v>#REF!</v>
      </c>
      <c r="DD75" s="133" t="e">
        <f>IF(DD74&gt;0,"-",-DD74/(DD10-DD12))</f>
        <v>#REF!</v>
      </c>
      <c r="DE75" s="144" t="s">
        <v>51</v>
      </c>
      <c r="DF75" s="144" t="s">
        <v>51</v>
      </c>
      <c r="DG75" s="133" t="e">
        <f>IF(DG74&gt;0,"-",-DG74/(DG10-DG12))</f>
        <v>#REF!</v>
      </c>
      <c r="DH75" s="133" t="e">
        <f>IF(DH74&gt;0,"-",-DH74/(DH10-DH12))</f>
        <v>#REF!</v>
      </c>
      <c r="DI75" s="133" t="e">
        <f>IF(DI74&gt;0,"-",-DI74/(DI10-DI12))</f>
        <v>#REF!</v>
      </c>
      <c r="DJ75" s="133" t="e">
        <f>IF(DJ74&gt;0,"-",-DJ74/(DJ10-DJ12))</f>
        <v>#REF!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445" t="s">
        <v>127</v>
      </c>
      <c r="B76" s="446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e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5" t="e">
        <f t="shared" si="406"/>
        <v>#REF!</v>
      </c>
      <c r="BE76" s="145" t="e">
        <f t="shared" si="406"/>
        <v>#REF!</v>
      </c>
      <c r="BF76" s="145" t="e">
        <f t="shared" si="406"/>
        <v>#REF!</v>
      </c>
      <c r="BG76" s="145" t="e">
        <f t="shared" si="406"/>
        <v>#REF!</v>
      </c>
      <c r="BH76" s="145" t="e">
        <f t="shared" si="406"/>
        <v>#REF!</v>
      </c>
      <c r="BI76" s="144" t="s">
        <v>51</v>
      </c>
      <c r="BJ76" s="144" t="s">
        <v>51</v>
      </c>
      <c r="BK76" s="145" t="e">
        <f>IF(OR(BK10-BK12=0,BK74&gt;=0),"-",IF(AND(BK78&lt;=0,BK87&lt;=0),(-BK74)/(BK10-BK12),IF(AND(BK87&gt;0,BK78&lt;=0),(-BK74-BK87)/(BK10-BK12),IF(AND(BK87&lt;=0,BK78&gt;0),(-BK74-BK78)/(BK10-BK12),(-BK74-BK78-BK87)/(BK10-BK12)))))</f>
        <v>#REF!</v>
      </c>
      <c r="BL76" s="145" t="e">
        <f>IF(OR(BL10-BL12=0,BL74&gt;=0),"-",IF(AND(BL78&lt;=0,BL87&lt;=0),(-BL74)/(BL10-BL12),IF(AND(BL87&gt;0,BL78&lt;=0),(-BL74-BL87)/(BL10-BL12),IF(AND(BL87&lt;=0,BL78&gt;0),(-BL74-BL78)/(BL10-BL12),(-BL74-BL78-BL87)/(BL10-BL12)))))</f>
        <v>#REF!</v>
      </c>
      <c r="BM76" s="145" t="e">
        <f>IF(OR(BM10-BM12=0,BM74&gt;=0),"-",IF(AND(BM78&lt;=0,BM87&lt;=0),(-BM74)/(BM10-BM12),IF(AND(BM87&gt;0,BM78&lt;=0),(-BM74-BM87)/(BM10-BM12),IF(AND(BM87&lt;=0,BM78&gt;0),(-BM74-BM78)/(BM10-BM12),(-BM74-BM78-BM87)/(BM10-BM12)))))</f>
        <v>#REF!</v>
      </c>
      <c r="BN76" s="145" t="e">
        <f>IF(OR(BN10-BN12=0,BN74&gt;=0),"-",IF(AND(BN78&lt;=0,BN87&lt;=0),(-BN74)/(BN10-BN12),IF(AND(BN87&gt;0,BN78&lt;=0),(-BN74-BN87)/(BN10-BN12),IF(AND(BN87&lt;=0,BN78&gt;0),(-BN74-BN78)/(BN10-BN12),(-BN74-BN78-BN87)/(BN10-BN12)))))</f>
        <v>#REF!</v>
      </c>
      <c r="BO76" s="144" t="s">
        <v>51</v>
      </c>
      <c r="BP76" s="144" t="s">
        <v>51</v>
      </c>
      <c r="BQ76" s="145" t="e">
        <f>IF(OR(BQ10-BQ12=0,BQ74&gt;=0),"-",IF(AND(BQ78&lt;=0,BQ87&lt;=0),(-BQ74)/(BQ10-BQ12),IF(AND(BQ87&gt;0,BQ78&lt;=0),(-BQ74-BQ87)/(BQ10-BQ12),IF(AND(BQ87&lt;=0,BQ78&gt;0),(-BQ74-BQ78)/(BQ10-BQ12),(-BQ74-BQ78-BQ87)/(BQ10-BQ12)))))</f>
        <v>#REF!</v>
      </c>
      <c r="BR76" s="145" t="e">
        <f>IF(OR(BR10-BR12=0,BR74&gt;=0),"-",IF(AND(BR78&lt;=0,BR87&lt;=0),(-BR74)/(BR10-BR12),IF(AND(BR87&gt;0,BR78&lt;=0),(-BR74-BR87)/(BR10-BR12),IF(AND(BR87&lt;=0,BR78&gt;0),(-BR74-BR78)/(BR10-BR12),(-BR74-BR78-BR87)/(BR10-BR12)))))</f>
        <v>#REF!</v>
      </c>
      <c r="BS76" s="145" t="e">
        <f>IF(OR(BS10-BS12=0,BS74&gt;=0),"-",IF(AND(BS78&lt;=0,BS87&lt;=0),(-BS74)/(BS10-BS12),IF(AND(BS87&gt;0,BS78&lt;=0),(-BS74-BS87)/(BS10-BS12),IF(AND(BS87&lt;=0,BS78&gt;0),(-BS74-BS78)/(BS10-BS12),(-BS74-BS78-BS87)/(BS10-BS12)))))</f>
        <v>#REF!</v>
      </c>
      <c r="BT76" s="145" t="e">
        <f>IF(OR(BT10-BT12=0,BT74&gt;=0),"-",IF(AND(BT78&lt;=0,BT87&lt;=0),(-BT74)/(BT10-BT12),IF(AND(BT87&gt;0,BT78&lt;=0),(-BT74-BT87)/(BT10-BT12),IF(AND(BT87&lt;=0,BT78&gt;0),(-BT74-BT78)/(BT10-BT12),(-BT74-BT78-BT87)/(BT10-BT12)))))</f>
        <v>#REF!</v>
      </c>
      <c r="BU76" s="144" t="s">
        <v>51</v>
      </c>
      <c r="BV76" s="144" t="s">
        <v>51</v>
      </c>
      <c r="BW76" s="145" t="e">
        <f>IF(OR(BW10-BW12=0,BW74&gt;=0),"-",IF(AND(BW78&lt;=0,BW87&lt;=0),(-BW74)/(BW10-BW12),IF(AND(BW87&gt;0,BW78&lt;=0),(-BW74-BW87)/(BW10-BW12),IF(AND(BW87&lt;=0,BW78&gt;0),(-BW74-BW78)/(BW10-BW12),(-BW74-BW78-BW87)/(BW10-BW12)))))</f>
        <v>#REF!</v>
      </c>
      <c r="BX76" s="145" t="e">
        <f>IF(OR(BX10-BX12=0,BX74&gt;=0),"-",IF(AND(BX78&lt;=0,BX87&lt;=0),(-BX74)/(BX10-BX12),IF(AND(BX87&gt;0,BX78&lt;=0),(-BX74-BX87)/(BX10-BX12),IF(AND(BX87&lt;=0,BX78&gt;0),(-BX74-BX78)/(BX10-BX12),(-BX74-BX78-BX87)/(BX10-BX12)))))</f>
        <v>#REF!</v>
      </c>
      <c r="BY76" s="145" t="e">
        <f>IF(OR(BY10-BY12=0,BY74&gt;=0),"-",IF(AND(BY78&lt;=0,BY87&lt;=0),(-BY74)/(BY10-BY12),IF(AND(BY87&gt;0,BY78&lt;=0),(-BY74-BY87)/(BY10-BY12),IF(AND(BY87&lt;=0,BY78&gt;0),(-BY74-BY78)/(BY10-BY12),(-BY74-BY78-BY87)/(BY10-BY12)))))</f>
        <v>#REF!</v>
      </c>
      <c r="BZ76" s="145" t="e">
        <f>IF(OR(BZ10-BZ12=0,BZ74&gt;=0),"-",IF(AND(BZ78&lt;=0,BZ87&lt;=0),(-BZ74)/(BZ10-BZ12),IF(AND(BZ87&gt;0,BZ78&lt;=0),(-BZ74-BZ87)/(BZ10-BZ12),IF(AND(BZ87&lt;=0,BZ78&gt;0),(-BZ74-BZ78)/(BZ10-BZ12),(-BZ74-BZ78-BZ87)/(BZ10-BZ12)))))</f>
        <v>#REF!</v>
      </c>
      <c r="CA76" s="144" t="s">
        <v>51</v>
      </c>
      <c r="CB76" s="144" t="s">
        <v>51</v>
      </c>
      <c r="CC76" s="145" t="e">
        <f>IF(OR(CC10-CC12=0,CC74&gt;=0),"-",IF(AND(CC78&lt;=0,CC87&lt;=0),(-CC74)/(CC10-CC12),IF(AND(CC87&gt;0,CC78&lt;=0),(-CC74-CC87)/(CC10-CC12),IF(AND(CC87&lt;=0,CC78&gt;0),(-CC74-CC78)/(CC10-CC12),(-CC74-CC78-CC87)/(CC10-CC12)))))</f>
        <v>#REF!</v>
      </c>
      <c r="CD76" s="145" t="e">
        <f>IF(OR(CD10-CD12=0,CD74&gt;=0),"-",IF(AND(CD78&lt;=0,CD87&lt;=0),(-CD74)/(CD10-CD12),IF(AND(CD87&gt;0,CD78&lt;=0),(-CD74-CD87)/(CD10-CD12),IF(AND(CD87&lt;=0,CD78&gt;0),(-CD74-CD78)/(CD10-CD12),(-CD74-CD78-CD87)/(CD10-CD12)))))</f>
        <v>#REF!</v>
      </c>
      <c r="CE76" s="145" t="e">
        <f>IF(OR(CE10-CE12=0,CE74&gt;=0),"-",IF(AND(CE78&lt;=0,CE87&lt;=0),(-CE74)/(CE10-CE12),IF(AND(CE87&gt;0,CE78&lt;=0),(-CE74-CE87)/(CE10-CE12),IF(AND(CE87&lt;=0,CE78&gt;0),(-CE74-CE78)/(CE10-CE12),(-CE74-CE78-CE87)/(CE10-CE12)))))</f>
        <v>#REF!</v>
      </c>
      <c r="CF76" s="145" t="e">
        <f>IF(OR(CF10-CF12=0,CF74&gt;=0),"-",IF(AND(CF78&lt;=0,CF87&lt;=0),(-CF74)/(CF10-CF12),IF(AND(CF87&gt;0,CF78&lt;=0),(-CF74-CF87)/(CF10-CF12),IF(AND(CF87&lt;=0,CF78&gt;0),(-CF74-CF78)/(CF10-CF12),(-CF74-CF78-CF87)/(CF10-CF12)))))</f>
        <v>#REF!</v>
      </c>
      <c r="CG76" s="144" t="s">
        <v>51</v>
      </c>
      <c r="CH76" s="144" t="s">
        <v>51</v>
      </c>
      <c r="CI76" s="145" t="e">
        <f>IF(OR(CI10-CI12=0,CI74&gt;=0),"-",IF(AND(CI78&lt;=0,CI87&lt;=0),(-CI74)/(CI10-CI12),IF(AND(CI87&gt;0,CI78&lt;=0),(-CI74-CI87)/(CI10-CI12),IF(AND(CI87&lt;=0,CI78&gt;0),(-CI74-CI78)/(CI10-CI12),(-CI74-CI78-CI87)/(CI10-CI12)))))</f>
        <v>#REF!</v>
      </c>
      <c r="CJ76" s="145" t="e">
        <f>IF(OR(CJ10-CJ12=0,CJ74&gt;=0),"-",IF(AND(CJ78&lt;=0,CJ87&lt;=0),(-CJ74)/(CJ10-CJ12),IF(AND(CJ87&gt;0,CJ78&lt;=0),(-CJ74-CJ87)/(CJ10-CJ12),IF(AND(CJ87&lt;=0,CJ78&gt;0),(-CJ74-CJ78)/(CJ10-CJ12),(-CJ74-CJ78-CJ87)/(CJ10-CJ12)))))</f>
        <v>#REF!</v>
      </c>
      <c r="CK76" s="145" t="e">
        <f>IF(OR(CK10-CK12=0,CK74&gt;=0),"-",IF(AND(CK78&lt;=0,CK87&lt;=0),(-CK74)/(CK10-CK12),IF(AND(CK87&gt;0,CK78&lt;=0),(-CK74-CK87)/(CK10-CK12),IF(AND(CK87&lt;=0,CK78&gt;0),(-CK74-CK78)/(CK10-CK12),(-CK74-CK78-CK87)/(CK10-CK12)))))</f>
        <v>#REF!</v>
      </c>
      <c r="CL76" s="145" t="e">
        <f>IF(OR(CL10-CL12=0,CL74&gt;=0),"-",IF(AND(CL78&lt;=0,CL87&lt;=0),(-CL74)/(CL10-CL12),IF(AND(CL87&gt;0,CL78&lt;=0),(-CL74-CL87)/(CL10-CL12),IF(AND(CL87&lt;=0,CL78&gt;0),(-CL74-CL78)/(CL10-CL12),(-CL74-CL78-CL87)/(CL10-CL12)))))</f>
        <v>#REF!</v>
      </c>
      <c r="CM76" s="144" t="s">
        <v>51</v>
      </c>
      <c r="CN76" s="144" t="s">
        <v>51</v>
      </c>
      <c r="CO76" s="145" t="e">
        <f>IF(OR(CO10-CO12=0,CO74&gt;=0),"-",IF(AND(CO78&lt;=0,CO87&lt;=0),(-CO74)/(CO10-CO12),IF(AND(CO87&gt;0,CO78&lt;=0),(-CO74-CO87)/(CO10-CO12),IF(AND(CO87&lt;=0,CO78&gt;0),(-CO74-CO78)/(CO10-CO12),(-CO74-CO78-CO87)/(CO10-CO12)))))</f>
        <v>#REF!</v>
      </c>
      <c r="CP76" s="145" t="e">
        <f>IF(OR(CP10-CP12=0,CP74&gt;=0),"-",IF(AND(CP78&lt;=0,CP87&lt;=0),(-CP74)/(CP10-CP12),IF(AND(CP87&gt;0,CP78&lt;=0),(-CP74-CP87)/(CP10-CP12),IF(AND(CP87&lt;=0,CP78&gt;0),(-CP74-CP78)/(CP10-CP12),(-CP74-CP78-CP87)/(CP10-CP12)))))</f>
        <v>#REF!</v>
      </c>
      <c r="CQ76" s="145" t="e">
        <f>IF(OR(CQ10-CQ12=0,CQ74&gt;=0),"-",IF(AND(CQ78&lt;=0,CQ87&lt;=0),(-CQ74)/(CQ10-CQ12),IF(AND(CQ87&gt;0,CQ78&lt;=0),(-CQ74-CQ87)/(CQ10-CQ12),IF(AND(CQ87&lt;=0,CQ78&gt;0),(-CQ74-CQ78)/(CQ10-CQ12),(-CQ74-CQ78-CQ87)/(CQ10-CQ12)))))</f>
        <v>#REF!</v>
      </c>
      <c r="CR76" s="145" t="e">
        <f>IF(OR(CR10-CR12=0,CR74&gt;=0),"-",IF(AND(CR78&lt;=0,CR87&lt;=0),(-CR74)/(CR10-CR12),IF(AND(CR87&gt;0,CR78&lt;=0),(-CR74-CR87)/(CR10-CR12),IF(AND(CR87&lt;=0,CR78&gt;0),(-CR74-CR78)/(CR10-CR12),(-CR74-CR78-CR87)/(CR10-CR12)))))</f>
        <v>#REF!</v>
      </c>
      <c r="CS76" s="144" t="s">
        <v>51</v>
      </c>
      <c r="CT76" s="144" t="s">
        <v>51</v>
      </c>
      <c r="CU76" s="145" t="e">
        <f>IF(OR(CU10-CU12=0,CU74&gt;=0),"-",IF(AND(CU78&lt;=0,CU87&lt;=0),(-CU74)/(CU10-CU12),IF(AND(CU87&gt;0,CU78&lt;=0),(-CU74-CU87)/(CU10-CU12),IF(AND(CU87&lt;=0,CU78&gt;0),(-CU74-CU78)/(CU10-CU12),(-CU74-CU78-CU87)/(CU10-CU12)))))</f>
        <v>#REF!</v>
      </c>
      <c r="CV76" s="145" t="e">
        <f>IF(OR(CV10-CV12=0,CV74&gt;=0),"-",IF(AND(CV78&lt;=0,CV87&lt;=0),(-CV74)/(CV10-CV12),IF(AND(CV87&gt;0,CV78&lt;=0),(-CV74-CV87)/(CV10-CV12),IF(AND(CV87&lt;=0,CV78&gt;0),(-CV74-CV78)/(CV10-CV12),(-CV74-CV78-CV87)/(CV10-CV12)))))</f>
        <v>#REF!</v>
      </c>
      <c r="CW76" s="145" t="e">
        <f>IF(OR(CW10-CW12=0,CW74&gt;=0),"-",IF(AND(CW78&lt;=0,CW87&lt;=0),(-CW74)/(CW10-CW12),IF(AND(CW87&gt;0,CW78&lt;=0),(-CW74-CW87)/(CW10-CW12),IF(AND(CW87&lt;=0,CW78&gt;0),(-CW74-CW78)/(CW10-CW12),(-CW74-CW78-CW87)/(CW10-CW12)))))</f>
        <v>#REF!</v>
      </c>
      <c r="CX76" s="145" t="e">
        <f>IF(OR(CX10-CX12=0,CX74&gt;=0),"-",IF(AND(CX78&lt;=0,CX87&lt;=0),(-CX74)/(CX10-CX12),IF(AND(CX87&gt;0,CX78&lt;=0),(-CX74-CX87)/(CX10-CX12),IF(AND(CX87&lt;=0,CX78&gt;0),(-CX74-CX78)/(CX10-CX12),(-CX74-CX78-CX87)/(CX10-CX12)))))</f>
        <v>#REF!</v>
      </c>
      <c r="CY76" s="144" t="s">
        <v>51</v>
      </c>
      <c r="CZ76" s="144" t="s">
        <v>51</v>
      </c>
      <c r="DA76" s="145" t="e">
        <f>IF(OR(DA10-DA12=0,DA74&gt;=0),"-",IF(AND(DA78&lt;=0,DA87&lt;=0),(-DA74)/(DA10-DA12),IF(AND(DA87&gt;0,DA78&lt;=0),(-DA74-DA87)/(DA10-DA12),IF(AND(DA87&lt;=0,DA78&gt;0),(-DA74-DA78)/(DA10-DA12),(-DA74-DA78-DA87)/(DA10-DA12)))))</f>
        <v>#REF!</v>
      </c>
      <c r="DB76" s="145" t="e">
        <f>IF(OR(DB10-DB12=0,DB74&gt;=0),"-",IF(AND(DB78&lt;=0,DB87&lt;=0),(-DB74)/(DB10-DB12),IF(AND(DB87&gt;0,DB78&lt;=0),(-DB74-DB87)/(DB10-DB12),IF(AND(DB87&lt;=0,DB78&gt;0),(-DB74-DB78)/(DB10-DB12),(-DB74-DB78-DB87)/(DB10-DB12)))))</f>
        <v>#REF!</v>
      </c>
      <c r="DC76" s="145" t="e">
        <f>IF(OR(DC10-DC12=0,DC74&gt;=0),"-",IF(AND(DC78&lt;=0,DC87&lt;=0),(-DC74)/(DC10-DC12),IF(AND(DC87&gt;0,DC78&lt;=0),(-DC74-DC87)/(DC10-DC12),IF(AND(DC87&lt;=0,DC78&gt;0),(-DC74-DC78)/(DC10-DC12),(-DC74-DC78-DC87)/(DC10-DC12)))))</f>
        <v>#REF!</v>
      </c>
      <c r="DD76" s="145" t="e">
        <f>IF(OR(DD10-DD12=0,DD74&gt;=0),"-",IF(AND(DD78&lt;=0,DD87&lt;=0),(-DD74)/(DD10-DD12),IF(AND(DD87&gt;0,DD78&lt;=0),(-DD74-DD87)/(DD10-DD12),IF(AND(DD87&lt;=0,DD78&gt;0),(-DD74-DD78)/(DD10-DD12),(-DD74-DD78-DD87)/(DD10-DD12)))))</f>
        <v>#REF!</v>
      </c>
      <c r="DE76" s="144" t="s">
        <v>51</v>
      </c>
      <c r="DF76" s="144" t="s">
        <v>51</v>
      </c>
      <c r="DG76" s="145" t="e">
        <f>IF(OR(DG10-DG12=0,DG74&gt;=0),"-",IF(AND(DG78&lt;=0,DG87&lt;=0),(-DG74)/(DG10-DG12),IF(AND(DG87&gt;0,DG78&lt;=0),(-DG74-DG87)/(DG10-DG12),IF(AND(DG87&lt;=0,DG78&gt;0),(-DG74-DG78)/(DG10-DG12),(-DG74-DG78-DG87)/(DG10-DG12)))))</f>
        <v>#REF!</v>
      </c>
      <c r="DH76" s="145" t="e">
        <f>IF(OR(DH10-DH12=0,DH74&gt;=0),"-",IF(AND(DH78&lt;=0,DH87&lt;=0),(-DH74)/(DH10-DH12),IF(AND(DH87&gt;0,DH78&lt;=0),(-DH74-DH87)/(DH10-DH12),IF(AND(DH87&lt;=0,DH78&gt;0),(-DH74-DH78)/(DH10-DH12),(-DH74-DH78-DH87)/(DH10-DH12)))))</f>
        <v>#REF!</v>
      </c>
      <c r="DI76" s="145" t="e">
        <f>IF(OR(DI10-DI12=0,DI74&gt;=0),"-",IF(AND(DI78&lt;=0,DI87&lt;=0),(-DI74)/(DI10-DI12),IF(AND(DI87&gt;0,DI78&lt;=0),(-DI74-DI87)/(DI10-DI12),IF(AND(DI87&lt;=0,DI78&gt;0),(-DI74-DI78)/(DI10-DI12),(-DI74-DI78-DI87)/(DI10-DI12)))))</f>
        <v>#REF!</v>
      </c>
      <c r="DJ76" s="145" t="e">
        <f>IF(OR(DJ10-DJ12=0,DJ74&gt;=0),"-",IF(AND(DJ78&lt;=0,DJ87&lt;=0),(-DJ74)/(DJ10-DJ12),IF(AND(DJ87&gt;0,DJ78&lt;=0),(-DJ74-DJ87)/(DJ10-DJ12),IF(AND(DJ87&lt;=0,DJ78&gt;0),(-DJ74-DJ78)/(DJ10-DJ12),(-DJ74-DJ78-DJ87)/(DJ10-DJ12)))))</f>
        <v>#REF!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418" t="s">
        <v>53</v>
      </c>
      <c r="B77" s="419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439" t="s">
        <v>54</v>
      </c>
      <c r="B78" s="440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437" t="s">
        <v>144</v>
      </c>
      <c r="B79" s="438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437" t="s">
        <v>145</v>
      </c>
      <c r="B80" s="438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439" t="s">
        <v>57</v>
      </c>
      <c r="B81" s="440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437" t="s">
        <v>144</v>
      </c>
      <c r="B82" s="438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437" t="s">
        <v>146</v>
      </c>
      <c r="B83" s="438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439" t="s">
        <v>58</v>
      </c>
      <c r="B84" s="440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437" t="s">
        <v>147</v>
      </c>
      <c r="B85" s="438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437" t="s">
        <v>148</v>
      </c>
      <c r="B86" s="438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439" t="s">
        <v>61</v>
      </c>
      <c r="B87" s="440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441" t="s">
        <v>62</v>
      </c>
      <c r="B88" s="44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443" t="s">
        <v>63</v>
      </c>
      <c r="B89" s="444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418" t="s">
        <v>136</v>
      </c>
      <c r="B90" s="419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435" t="s">
        <v>64</v>
      </c>
      <c r="B91" s="436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429" t="s">
        <v>38</v>
      </c>
      <c r="B92" s="430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437" t="s">
        <v>143</v>
      </c>
      <c r="B93" s="438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429" t="s">
        <v>65</v>
      </c>
      <c r="B94" s="430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431" t="s">
        <v>67</v>
      </c>
      <c r="B95" s="432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431" t="s">
        <v>34</v>
      </c>
      <c r="B96" s="432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431" t="s">
        <v>34</v>
      </c>
      <c r="B97" s="432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431" t="s">
        <v>34</v>
      </c>
      <c r="B98" s="432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431" t="s">
        <v>34</v>
      </c>
      <c r="B99" s="432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431" t="s">
        <v>34</v>
      </c>
      <c r="B100" s="432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435" t="s">
        <v>68</v>
      </c>
      <c r="B101" s="436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429">
        <v>243</v>
      </c>
      <c r="B102" s="430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429">
        <v>244</v>
      </c>
      <c r="B103" s="430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429">
        <v>414</v>
      </c>
      <c r="B104" s="430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429">
        <v>521</v>
      </c>
      <c r="B105" s="430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429">
        <v>831</v>
      </c>
      <c r="B106" s="430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429">
        <v>851</v>
      </c>
      <c r="B107" s="430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429">
        <v>853</v>
      </c>
      <c r="B108" s="430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431"/>
      <c r="B112" s="432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433"/>
      <c r="B113" s="434"/>
      <c r="C113" s="428" t="str">
        <f>DQ113</f>
        <v>на 1 января  очередного финансового года</v>
      </c>
      <c r="D113" s="428"/>
      <c r="E113" s="428" t="str">
        <f>C113</f>
        <v>на 1 января  очередного финансового года</v>
      </c>
      <c r="F113" s="428"/>
      <c r="G113" s="427" t="s">
        <v>69</v>
      </c>
      <c r="H113" s="427"/>
      <c r="I113" s="427" t="s">
        <v>70</v>
      </c>
      <c r="J113" s="427"/>
      <c r="K113" s="424" t="s">
        <v>151</v>
      </c>
      <c r="L113" s="424"/>
      <c r="M113" s="427" t="s">
        <v>14</v>
      </c>
      <c r="N113" s="427"/>
      <c r="O113" s="424" t="s">
        <v>151</v>
      </c>
      <c r="P113" s="424"/>
      <c r="Q113" s="427" t="s">
        <v>137</v>
      </c>
      <c r="R113" s="427"/>
      <c r="S113" s="424" t="s">
        <v>151</v>
      </c>
      <c r="T113" s="424"/>
      <c r="U113" s="427" t="s">
        <v>138</v>
      </c>
      <c r="V113" s="427"/>
      <c r="W113" s="424" t="s">
        <v>151</v>
      </c>
      <c r="X113" s="424"/>
      <c r="Y113" s="427" t="s">
        <v>83</v>
      </c>
      <c r="Z113" s="427"/>
      <c r="AA113" s="424" t="s">
        <v>151</v>
      </c>
      <c r="AB113" s="424"/>
      <c r="AC113" s="427" t="s">
        <v>84</v>
      </c>
      <c r="AD113" s="427"/>
      <c r="AE113" s="424" t="s">
        <v>151</v>
      </c>
      <c r="AF113" s="424"/>
      <c r="AG113" s="427" t="s">
        <v>85</v>
      </c>
      <c r="AH113" s="427"/>
      <c r="AI113" s="424" t="s">
        <v>151</v>
      </c>
      <c r="AJ113" s="424"/>
      <c r="AK113" s="427" t="s">
        <v>86</v>
      </c>
      <c r="AL113" s="427"/>
      <c r="AM113" s="424" t="s">
        <v>151</v>
      </c>
      <c r="AN113" s="424"/>
      <c r="AO113" s="427" t="s">
        <v>87</v>
      </c>
      <c r="AP113" s="427"/>
      <c r="AQ113" s="424" t="s">
        <v>151</v>
      </c>
      <c r="AR113" s="424"/>
      <c r="AS113" s="427" t="s">
        <v>88</v>
      </c>
      <c r="AT113" s="427"/>
      <c r="AU113" s="424" t="s">
        <v>151</v>
      </c>
      <c r="AV113" s="424"/>
      <c r="AW113" s="428" t="str">
        <f>E113</f>
        <v>на 1 января  очередного финансового года</v>
      </c>
      <c r="AX113" s="428"/>
      <c r="AY113" s="428" t="s">
        <v>71</v>
      </c>
      <c r="AZ113" s="428"/>
      <c r="BA113" s="424" t="str">
        <f>BA6</f>
        <v>Темп роста (снижения) к исполнено за отчетный год, %</v>
      </c>
      <c r="BB113" s="424"/>
      <c r="BC113" s="427" t="s">
        <v>69</v>
      </c>
      <c r="BD113" s="427"/>
      <c r="BE113" s="427" t="s">
        <v>70</v>
      </c>
      <c r="BF113" s="427"/>
      <c r="BG113" s="424" t="s">
        <v>152</v>
      </c>
      <c r="BH113" s="424"/>
      <c r="BI113" s="424" t="str">
        <f>BI7</f>
        <v>Темп роста (снижения) к исполнено за отчетный год, %</v>
      </c>
      <c r="BJ113" s="424"/>
      <c r="BK113" s="427" t="s">
        <v>14</v>
      </c>
      <c r="BL113" s="427"/>
      <c r="BM113" s="424" t="s">
        <v>152</v>
      </c>
      <c r="BN113" s="424"/>
      <c r="BO113" s="424" t="str">
        <f>BO7</f>
        <v>Темп роста (снижения) к исполнено за отчетный год, %</v>
      </c>
      <c r="BP113" s="424"/>
      <c r="BQ113" s="427" t="s">
        <v>81</v>
      </c>
      <c r="BR113" s="427"/>
      <c r="BS113" s="424" t="s">
        <v>152</v>
      </c>
      <c r="BT113" s="424"/>
      <c r="BU113" s="424" t="str">
        <f>BU7</f>
        <v>Темп роста (снижения) к исполнено за отчетный год, %</v>
      </c>
      <c r="BV113" s="424"/>
      <c r="BW113" s="427" t="s">
        <v>82</v>
      </c>
      <c r="BX113" s="427"/>
      <c r="BY113" s="424" t="s">
        <v>152</v>
      </c>
      <c r="BZ113" s="424"/>
      <c r="CA113" s="424" t="str">
        <f>CA7</f>
        <v>Темп роста (снижения) к исполнено за отчетный год, %</v>
      </c>
      <c r="CB113" s="424"/>
      <c r="CC113" s="427" t="s">
        <v>83</v>
      </c>
      <c r="CD113" s="427"/>
      <c r="CE113" s="424" t="s">
        <v>152</v>
      </c>
      <c r="CF113" s="424"/>
      <c r="CG113" s="424" t="str">
        <f>CG7</f>
        <v>Темп роста (снижения) к исполнено за отчетный год, %</v>
      </c>
      <c r="CH113" s="424"/>
      <c r="CI113" s="427" t="s">
        <v>84</v>
      </c>
      <c r="CJ113" s="427"/>
      <c r="CK113" s="424" t="s">
        <v>152</v>
      </c>
      <c r="CL113" s="424"/>
      <c r="CM113" s="424" t="str">
        <f>CM7</f>
        <v>Темп роста (снижения) к исполнено за отчетный год, %</v>
      </c>
      <c r="CN113" s="424"/>
      <c r="CO113" s="427" t="s">
        <v>85</v>
      </c>
      <c r="CP113" s="427"/>
      <c r="CQ113" s="424" t="s">
        <v>152</v>
      </c>
      <c r="CR113" s="424"/>
      <c r="CS113" s="424" t="str">
        <f>CS7</f>
        <v>Темп роста (снижения) к исполнено за отчетный год, %</v>
      </c>
      <c r="CT113" s="424"/>
      <c r="CU113" s="427" t="s">
        <v>86</v>
      </c>
      <c r="CV113" s="427"/>
      <c r="CW113" s="424" t="s">
        <v>152</v>
      </c>
      <c r="CX113" s="424"/>
      <c r="CY113" s="424" t="str">
        <f>CY7</f>
        <v>Темп роста (снижения) к исполнено за отчетный год, %</v>
      </c>
      <c r="CZ113" s="424"/>
      <c r="DA113" s="427" t="s">
        <v>87</v>
      </c>
      <c r="DB113" s="427"/>
      <c r="DC113" s="424" t="s">
        <v>152</v>
      </c>
      <c r="DD113" s="424"/>
      <c r="DE113" s="424" t="str">
        <f>DE7</f>
        <v>Темп роста (снижения) к исполнено за отчетный год, %</v>
      </c>
      <c r="DF113" s="424"/>
      <c r="DG113" s="427" t="s">
        <v>88</v>
      </c>
      <c r="DH113" s="427"/>
      <c r="DI113" s="424" t="s">
        <v>152</v>
      </c>
      <c r="DJ113" s="424"/>
      <c r="DK113" s="424" t="str">
        <f>DK7</f>
        <v>Темп роста (снижения) к исполнено за отчетный год, %</v>
      </c>
      <c r="DL113" s="424"/>
      <c r="DM113" s="424" t="str">
        <f>AY113</f>
        <v>на 1 января  очередного финансового года</v>
      </c>
      <c r="DN113" s="424"/>
      <c r="DO113" s="424" t="str">
        <f>DO7</f>
        <v>Ожидаемая оценка на __________</v>
      </c>
      <c r="DP113" s="424"/>
      <c r="DQ113" s="424" t="s">
        <v>71</v>
      </c>
      <c r="DR113" s="424"/>
      <c r="DS113" s="424" t="str">
        <f>DS6</f>
        <v>Темп роста (снижения) к утверждено на текущий год, %</v>
      </c>
      <c r="DT113" s="424"/>
      <c r="DU113" s="424" t="str">
        <f>DU6</f>
        <v>Темп роста (снижения) к исполнено за отчетный год, %</v>
      </c>
      <c r="DV113" s="424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425" t="s">
        <v>153</v>
      </c>
      <c r="B114" s="426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422" t="s">
        <v>73</v>
      </c>
      <c r="B118" s="423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#REF!</v>
      </c>
      <c r="BD118" s="133" t="e">
        <f>BD114/(BD10-BD12)</f>
        <v>#REF!</v>
      </c>
      <c r="BE118" s="133" t="e">
        <f>BE114/(BE10-BE12)</f>
        <v>#REF!</v>
      </c>
      <c r="BF118" s="133" t="e">
        <f>BF114/(BF10-BF12)</f>
        <v>#REF!</v>
      </c>
      <c r="BG118" s="133" t="e">
        <f>BE118</f>
        <v>#REF!</v>
      </c>
      <c r="BH118" s="133" t="e">
        <f>BF118</f>
        <v>#REF!</v>
      </c>
      <c r="BI118" s="133" t="s">
        <v>51</v>
      </c>
      <c r="BJ118" s="133" t="s">
        <v>51</v>
      </c>
      <c r="BK118" s="133" t="e">
        <f>BK114/(BK10-BK12)</f>
        <v>#REF!</v>
      </c>
      <c r="BL118" s="133" t="e">
        <f>BL114/(BL10-BL12)</f>
        <v>#REF!</v>
      </c>
      <c r="BM118" s="133" t="e">
        <f>BK118</f>
        <v>#REF!</v>
      </c>
      <c r="BN118" s="133" t="e">
        <f>BL118</f>
        <v>#REF!</v>
      </c>
      <c r="BO118" s="133" t="s">
        <v>51</v>
      </c>
      <c r="BP118" s="133" t="s">
        <v>51</v>
      </c>
      <c r="BQ118" s="133" t="e">
        <f>BQ114/(BQ10-BQ12)</f>
        <v>#REF!</v>
      </c>
      <c r="BR118" s="133" t="e">
        <f>BR114/(BR10-BR12)</f>
        <v>#REF!</v>
      </c>
      <c r="BS118" s="133" t="e">
        <f>BQ118</f>
        <v>#REF!</v>
      </c>
      <c r="BT118" s="133" t="e">
        <f>BR118</f>
        <v>#REF!</v>
      </c>
      <c r="BU118" s="133" t="s">
        <v>51</v>
      </c>
      <c r="BV118" s="133" t="s">
        <v>51</v>
      </c>
      <c r="BW118" s="133" t="e">
        <f>BW114/(BW10-BW12)</f>
        <v>#REF!</v>
      </c>
      <c r="BX118" s="133" t="e">
        <f>BX114/(BX10-BX12)</f>
        <v>#REF!</v>
      </c>
      <c r="BY118" s="133" t="e">
        <f>BW118</f>
        <v>#REF!</v>
      </c>
      <c r="BZ118" s="133" t="e">
        <f>BX118</f>
        <v>#REF!</v>
      </c>
      <c r="CA118" s="133" t="s">
        <v>51</v>
      </c>
      <c r="CB118" s="133" t="s">
        <v>51</v>
      </c>
      <c r="CC118" s="133" t="e">
        <f>CC114/(CC10-CC12)</f>
        <v>#REF!</v>
      </c>
      <c r="CD118" s="133" t="e">
        <f>CD114/(CD10-CD12)</f>
        <v>#REF!</v>
      </c>
      <c r="CE118" s="133" t="e">
        <f>CC118</f>
        <v>#REF!</v>
      </c>
      <c r="CF118" s="133" t="e">
        <f>CD118</f>
        <v>#REF!</v>
      </c>
      <c r="CG118" s="133" t="s">
        <v>51</v>
      </c>
      <c r="CH118" s="133" t="s">
        <v>51</v>
      </c>
      <c r="CI118" s="133" t="e">
        <f>CI114/(CI10-CI12)</f>
        <v>#REF!</v>
      </c>
      <c r="CJ118" s="133" t="e">
        <f>CJ114/(CJ10-CJ12)</f>
        <v>#REF!</v>
      </c>
      <c r="CK118" s="133" t="e">
        <f>CI118</f>
        <v>#REF!</v>
      </c>
      <c r="CL118" s="133" t="e">
        <f>CJ118</f>
        <v>#REF!</v>
      </c>
      <c r="CM118" s="133" t="s">
        <v>51</v>
      </c>
      <c r="CN118" s="133" t="s">
        <v>51</v>
      </c>
      <c r="CO118" s="133" t="e">
        <f>CO114/(CO10-CO12)</f>
        <v>#REF!</v>
      </c>
      <c r="CP118" s="133" t="e">
        <f>CP114/(CP10-CP12)</f>
        <v>#REF!</v>
      </c>
      <c r="CQ118" s="133" t="e">
        <f>CO118</f>
        <v>#REF!</v>
      </c>
      <c r="CR118" s="133" t="e">
        <f>CP118</f>
        <v>#REF!</v>
      </c>
      <c r="CS118" s="133" t="s">
        <v>51</v>
      </c>
      <c r="CT118" s="133" t="s">
        <v>51</v>
      </c>
      <c r="CU118" s="133" t="e">
        <f>CU114/(CU10-CU12)</f>
        <v>#REF!</v>
      </c>
      <c r="CV118" s="133" t="e">
        <f>CV114/(CV10-CV12)</f>
        <v>#REF!</v>
      </c>
      <c r="CW118" s="133" t="e">
        <f>CU118</f>
        <v>#REF!</v>
      </c>
      <c r="CX118" s="133" t="e">
        <f>CV118</f>
        <v>#REF!</v>
      </c>
      <c r="CY118" s="133" t="s">
        <v>51</v>
      </c>
      <c r="CZ118" s="133" t="s">
        <v>51</v>
      </c>
      <c r="DA118" s="133" t="e">
        <f>DA114/(DA10-DA12)</f>
        <v>#REF!</v>
      </c>
      <c r="DB118" s="133" t="e">
        <f>DB114/(DB10-DB12)</f>
        <v>#REF!</v>
      </c>
      <c r="DC118" s="133" t="e">
        <f>DA118</f>
        <v>#REF!</v>
      </c>
      <c r="DD118" s="133" t="e">
        <f>DB118</f>
        <v>#REF!</v>
      </c>
      <c r="DE118" s="133" t="s">
        <v>51</v>
      </c>
      <c r="DF118" s="133" t="s">
        <v>51</v>
      </c>
      <c r="DG118" s="133" t="e">
        <f>DG114/(DG10-DG12)</f>
        <v>#REF!</v>
      </c>
      <c r="DH118" s="133" t="e">
        <f>DH114/(DH10-DH12)</f>
        <v>#REF!</v>
      </c>
      <c r="DI118" s="133" t="e">
        <f>DG118</f>
        <v>#REF!</v>
      </c>
      <c r="DJ118" s="133" t="e">
        <f>DH118</f>
        <v>#REF!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418" t="s">
        <v>74</v>
      </c>
      <c r="B119" s="419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416" t="s">
        <v>75</v>
      </c>
      <c r="B120" s="417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416" t="s">
        <v>76</v>
      </c>
      <c r="B121" s="417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416" t="s">
        <v>129</v>
      </c>
      <c r="B122" s="417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418" t="s">
        <v>77</v>
      </c>
      <c r="B123" s="419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416" t="s">
        <v>75</v>
      </c>
      <c r="B124" s="417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416" t="s">
        <v>76</v>
      </c>
      <c r="B125" s="417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416" t="s">
        <v>129</v>
      </c>
      <c r="B126" s="417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418" t="s">
        <v>135</v>
      </c>
      <c r="B127" s="419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420" t="s">
        <v>78</v>
      </c>
      <c r="B128" s="421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414" t="s">
        <v>79</v>
      </c>
      <c r="B129" s="415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414" t="s">
        <v>134</v>
      </c>
      <c r="B130" s="415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341"/>
  <sheetViews>
    <sheetView tabSelected="1" topLeftCell="A3" zoomScaleSheetLayoutView="100" zoomScalePageLayoutView="60" workbookViewId="0">
      <pane xSplit="2" ySplit="7" topLeftCell="C137" activePane="bottomRight" state="frozen"/>
      <selection activeCell="A3" sqref="A3"/>
      <selection pane="topRight" activeCell="C3" sqref="C3"/>
      <selection pane="bottomLeft" activeCell="A10" sqref="A10"/>
      <selection pane="bottomRight" activeCell="BC141" sqref="BC141:BD141"/>
    </sheetView>
  </sheetViews>
  <sheetFormatPr defaultRowHeight="15.75"/>
  <cols>
    <col min="1" max="1" width="62.6640625" style="293" customWidth="1"/>
    <col min="2" max="2" width="0.1640625" style="293" customWidth="1"/>
    <col min="3" max="6" width="10" style="294" customWidth="1"/>
    <col min="7" max="7" width="11.33203125" style="338" customWidth="1"/>
    <col min="8" max="8" width="10" style="338" customWidth="1"/>
    <col min="9" max="48" width="12.33203125" style="268" hidden="1" customWidth="1"/>
    <col min="49" max="50" width="10.83203125" style="268" customWidth="1"/>
    <col min="51" max="52" width="10.5" style="338" customWidth="1"/>
    <col min="53" max="53" width="10" style="268" customWidth="1"/>
    <col min="54" max="56" width="10.6640625" style="268" customWidth="1"/>
    <col min="57" max="57" width="10" style="338" customWidth="1"/>
    <col min="58" max="58" width="10.33203125" style="338" customWidth="1"/>
    <col min="59" max="62" width="10.6640625" style="268" hidden="1" customWidth="1"/>
    <col min="63" max="64" width="11.5" style="268" customWidth="1"/>
    <col min="65" max="67" width="8" style="338" customWidth="1"/>
    <col min="68" max="68" width="8" style="309" customWidth="1"/>
    <col min="69" max="69" width="8" style="338" customWidth="1"/>
    <col min="70" max="70" width="8" style="309" customWidth="1"/>
    <col min="71" max="16384" width="9.33203125" style="264"/>
  </cols>
  <sheetData>
    <row r="1" spans="1:70" ht="17.25" customHeight="1">
      <c r="A1" s="525"/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BM1" s="548" t="s">
        <v>185</v>
      </c>
      <c r="BN1" s="548"/>
      <c r="BO1" s="548"/>
      <c r="BP1" s="548"/>
      <c r="BR1" s="338"/>
    </row>
    <row r="2" spans="1:70" s="340" customFormat="1" ht="15.75" customHeight="1">
      <c r="A2" s="290"/>
      <c r="B2" s="290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338"/>
      <c r="V2" s="338"/>
      <c r="W2" s="338"/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8"/>
      <c r="AM2" s="338"/>
      <c r="AN2" s="338"/>
      <c r="AO2" s="338"/>
      <c r="AP2" s="338"/>
      <c r="AQ2" s="338"/>
      <c r="AR2" s="338"/>
      <c r="AS2" s="338"/>
      <c r="AT2" s="338"/>
      <c r="AU2" s="338"/>
      <c r="AV2" s="338"/>
      <c r="AW2" s="338"/>
      <c r="AX2" s="338"/>
      <c r="AY2" s="338"/>
      <c r="AZ2" s="338"/>
      <c r="BA2" s="338"/>
      <c r="BB2" s="338"/>
      <c r="BC2" s="338"/>
      <c r="BD2" s="338"/>
      <c r="BE2" s="338"/>
      <c r="BF2" s="338"/>
      <c r="BG2" s="338"/>
      <c r="BH2" s="338"/>
      <c r="BI2" s="338"/>
      <c r="BJ2" s="338"/>
      <c r="BK2" s="338"/>
      <c r="BL2" s="338"/>
      <c r="BM2" s="544" t="s">
        <v>190</v>
      </c>
      <c r="BN2" s="544"/>
      <c r="BO2" s="544"/>
      <c r="BP2" s="544"/>
      <c r="BQ2" s="338"/>
      <c r="BR2" s="338"/>
    </row>
    <row r="3" spans="1:70" s="340" customFormat="1" ht="16.5" customHeight="1">
      <c r="A3" s="292"/>
      <c r="B3" s="293"/>
      <c r="C3" s="543" t="s">
        <v>196</v>
      </c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543"/>
      <c r="R3" s="543"/>
      <c r="S3" s="543"/>
      <c r="T3" s="543"/>
      <c r="U3" s="543"/>
      <c r="V3" s="543"/>
      <c r="W3" s="543"/>
      <c r="X3" s="543"/>
      <c r="Y3" s="543"/>
      <c r="Z3" s="543"/>
      <c r="AA3" s="543"/>
      <c r="AB3" s="543"/>
      <c r="AC3" s="543"/>
      <c r="AD3" s="543"/>
      <c r="AE3" s="543"/>
      <c r="AF3" s="543"/>
      <c r="AG3" s="543"/>
      <c r="AH3" s="543"/>
      <c r="AI3" s="543"/>
      <c r="AJ3" s="543"/>
      <c r="AK3" s="543"/>
      <c r="AL3" s="543"/>
      <c r="AM3" s="543"/>
      <c r="AN3" s="543"/>
      <c r="AO3" s="543"/>
      <c r="AP3" s="543"/>
      <c r="AQ3" s="543"/>
      <c r="AR3" s="543"/>
      <c r="AS3" s="543"/>
      <c r="AT3" s="543"/>
      <c r="AU3" s="543"/>
      <c r="AV3" s="543"/>
      <c r="AW3" s="543"/>
      <c r="AX3" s="543"/>
      <c r="AY3" s="543"/>
      <c r="AZ3" s="543"/>
      <c r="BA3" s="543"/>
      <c r="BB3" s="543"/>
      <c r="BC3" s="543"/>
      <c r="BD3" s="543"/>
      <c r="BE3" s="543"/>
      <c r="BF3" s="543"/>
      <c r="BG3" s="543"/>
      <c r="BH3" s="543"/>
      <c r="BI3" s="543"/>
      <c r="BJ3" s="543"/>
      <c r="BK3" s="543"/>
      <c r="BL3" s="543"/>
      <c r="BM3" s="544"/>
      <c r="BN3" s="544"/>
      <c r="BO3" s="544"/>
      <c r="BP3" s="544"/>
      <c r="BQ3" s="338"/>
      <c r="BR3" s="338"/>
    </row>
    <row r="4" spans="1:70" s="340" customFormat="1" ht="16.5" customHeight="1">
      <c r="A4" s="293"/>
      <c r="B4" s="293"/>
      <c r="C4" s="543" t="s">
        <v>382</v>
      </c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3"/>
      <c r="S4" s="543"/>
      <c r="T4" s="543"/>
      <c r="U4" s="543"/>
      <c r="V4" s="543"/>
      <c r="W4" s="543"/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N4" s="543"/>
      <c r="AO4" s="543"/>
      <c r="AP4" s="543"/>
      <c r="AQ4" s="543"/>
      <c r="AR4" s="543"/>
      <c r="AS4" s="543"/>
      <c r="AT4" s="543"/>
      <c r="AU4" s="543"/>
      <c r="AV4" s="543"/>
      <c r="AW4" s="543"/>
      <c r="AX4" s="543"/>
      <c r="AY4" s="543"/>
      <c r="AZ4" s="543"/>
      <c r="BA4" s="543"/>
      <c r="BB4" s="543"/>
      <c r="BC4" s="543"/>
      <c r="BD4" s="543"/>
      <c r="BE4" s="543"/>
      <c r="BF4" s="543"/>
      <c r="BG4" s="543"/>
      <c r="BH4" s="543"/>
      <c r="BI4" s="543"/>
      <c r="BJ4" s="543"/>
      <c r="BK4" s="543"/>
      <c r="BL4" s="543"/>
      <c r="BM4" s="544"/>
      <c r="BN4" s="544"/>
      <c r="BO4" s="544"/>
      <c r="BP4" s="544"/>
      <c r="BQ4" s="338"/>
      <c r="BR4" s="338"/>
    </row>
    <row r="5" spans="1:70" s="340" customFormat="1" ht="26.25" customHeight="1">
      <c r="A5" s="293"/>
      <c r="B5" s="293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338"/>
      <c r="BL5" s="338"/>
      <c r="BM5" s="544"/>
      <c r="BN5" s="544"/>
      <c r="BO5" s="544"/>
      <c r="BP5" s="544"/>
      <c r="BQ5" s="338"/>
      <c r="BR5" s="338"/>
    </row>
    <row r="6" spans="1:70" s="341" customFormat="1" ht="15.75" customHeight="1">
      <c r="A6" s="535" t="s">
        <v>3</v>
      </c>
      <c r="B6" s="536"/>
      <c r="C6" s="526" t="s">
        <v>186</v>
      </c>
      <c r="D6" s="527"/>
      <c r="E6" s="526" t="s">
        <v>188</v>
      </c>
      <c r="F6" s="527"/>
      <c r="G6" s="541" t="s">
        <v>195</v>
      </c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  <c r="W6" s="541"/>
      <c r="X6" s="541"/>
      <c r="Y6" s="541"/>
      <c r="Z6" s="541"/>
      <c r="AA6" s="541"/>
      <c r="AB6" s="541"/>
      <c r="AC6" s="541"/>
      <c r="AD6" s="541"/>
      <c r="AE6" s="541"/>
      <c r="AF6" s="541"/>
      <c r="AG6" s="541"/>
      <c r="AH6" s="541"/>
      <c r="AI6" s="541"/>
      <c r="AJ6" s="541"/>
      <c r="AK6" s="541"/>
      <c r="AL6" s="541"/>
      <c r="AM6" s="541"/>
      <c r="AN6" s="541"/>
      <c r="AO6" s="541"/>
      <c r="AP6" s="541"/>
      <c r="AQ6" s="541"/>
      <c r="AR6" s="541"/>
      <c r="AS6" s="541"/>
      <c r="AT6" s="541"/>
      <c r="AU6" s="541"/>
      <c r="AV6" s="541"/>
      <c r="AW6" s="541"/>
      <c r="AX6" s="541"/>
      <c r="AY6" s="541" t="s">
        <v>379</v>
      </c>
      <c r="AZ6" s="541"/>
      <c r="BA6" s="541"/>
      <c r="BB6" s="541"/>
      <c r="BC6" s="541"/>
      <c r="BD6" s="541"/>
      <c r="BE6" s="541"/>
      <c r="BF6" s="541"/>
      <c r="BG6" s="541"/>
      <c r="BH6" s="541"/>
      <c r="BI6" s="541"/>
      <c r="BJ6" s="541"/>
      <c r="BK6" s="541"/>
      <c r="BL6" s="541"/>
      <c r="BM6" s="541"/>
      <c r="BN6" s="541"/>
      <c r="BO6" s="541"/>
      <c r="BP6" s="541"/>
      <c r="BQ6" s="541"/>
      <c r="BR6" s="541"/>
    </row>
    <row r="7" spans="1:70" s="344" customFormat="1" ht="30.75" customHeight="1">
      <c r="A7" s="537"/>
      <c r="B7" s="538"/>
      <c r="C7" s="528" t="s">
        <v>149</v>
      </c>
      <c r="D7" s="529"/>
      <c r="E7" s="528" t="s">
        <v>149</v>
      </c>
      <c r="F7" s="529"/>
      <c r="G7" s="528" t="s">
        <v>149</v>
      </c>
      <c r="H7" s="529"/>
      <c r="I7" s="342" t="s">
        <v>8</v>
      </c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343"/>
      <c r="AJ7" s="343"/>
      <c r="AK7" s="343"/>
      <c r="AL7" s="343"/>
      <c r="AM7" s="343"/>
      <c r="AN7" s="343"/>
      <c r="AO7" s="343"/>
      <c r="AP7" s="343"/>
      <c r="AQ7" s="343"/>
      <c r="AR7" s="343"/>
      <c r="AS7" s="343"/>
      <c r="AT7" s="343"/>
      <c r="AU7" s="343"/>
      <c r="AV7" s="343"/>
      <c r="AW7" s="542" t="s">
        <v>8</v>
      </c>
      <c r="AX7" s="542"/>
      <c r="AY7" s="482" t="s">
        <v>223</v>
      </c>
      <c r="AZ7" s="482"/>
      <c r="BA7" s="482" t="s">
        <v>150</v>
      </c>
      <c r="BB7" s="482"/>
      <c r="BC7" s="482"/>
      <c r="BD7" s="482"/>
      <c r="BE7" s="482"/>
      <c r="BF7" s="482"/>
      <c r="BG7" s="482"/>
      <c r="BH7" s="482"/>
      <c r="BI7" s="482"/>
      <c r="BJ7" s="482"/>
      <c r="BK7" s="545" t="s">
        <v>125</v>
      </c>
      <c r="BL7" s="545"/>
      <c r="BM7" s="483" t="s">
        <v>383</v>
      </c>
      <c r="BN7" s="483"/>
      <c r="BO7" s="483" t="s">
        <v>384</v>
      </c>
      <c r="BP7" s="483"/>
      <c r="BQ7" s="483" t="s">
        <v>271</v>
      </c>
      <c r="BR7" s="483"/>
    </row>
    <row r="8" spans="1:70" s="344" customFormat="1" ht="114" customHeight="1">
      <c r="A8" s="537"/>
      <c r="B8" s="538"/>
      <c r="C8" s="530"/>
      <c r="D8" s="531"/>
      <c r="E8" s="530"/>
      <c r="F8" s="531"/>
      <c r="G8" s="530"/>
      <c r="H8" s="531"/>
      <c r="I8" s="480" t="s">
        <v>11</v>
      </c>
      <c r="J8" s="481"/>
      <c r="K8" s="480" t="s">
        <v>12</v>
      </c>
      <c r="L8" s="481"/>
      <c r="M8" s="532" t="s">
        <v>70</v>
      </c>
      <c r="N8" s="533"/>
      <c r="O8" s="480" t="s">
        <v>13</v>
      </c>
      <c r="P8" s="481"/>
      <c r="Q8" s="532" t="s">
        <v>14</v>
      </c>
      <c r="R8" s="533"/>
      <c r="S8" s="480" t="s">
        <v>15</v>
      </c>
      <c r="T8" s="481"/>
      <c r="U8" s="483" t="s">
        <v>81</v>
      </c>
      <c r="V8" s="483"/>
      <c r="W8" s="482" t="s">
        <v>16</v>
      </c>
      <c r="X8" s="482"/>
      <c r="Y8" s="483" t="s">
        <v>82</v>
      </c>
      <c r="Z8" s="483"/>
      <c r="AA8" s="482" t="s">
        <v>17</v>
      </c>
      <c r="AB8" s="482"/>
      <c r="AC8" s="483" t="s">
        <v>83</v>
      </c>
      <c r="AD8" s="483"/>
      <c r="AE8" s="482" t="s">
        <v>18</v>
      </c>
      <c r="AF8" s="482"/>
      <c r="AG8" s="483" t="s">
        <v>84</v>
      </c>
      <c r="AH8" s="483"/>
      <c r="AI8" s="482" t="s">
        <v>19</v>
      </c>
      <c r="AJ8" s="482"/>
      <c r="AK8" s="483" t="s">
        <v>85</v>
      </c>
      <c r="AL8" s="483"/>
      <c r="AM8" s="482" t="s">
        <v>20</v>
      </c>
      <c r="AN8" s="482"/>
      <c r="AO8" s="483" t="s">
        <v>86</v>
      </c>
      <c r="AP8" s="483"/>
      <c r="AQ8" s="482" t="s">
        <v>21</v>
      </c>
      <c r="AR8" s="482"/>
      <c r="AS8" s="483" t="s">
        <v>87</v>
      </c>
      <c r="AT8" s="483"/>
      <c r="AU8" s="482" t="s">
        <v>22</v>
      </c>
      <c r="AV8" s="482"/>
      <c r="AW8" s="534" t="s">
        <v>386</v>
      </c>
      <c r="AX8" s="534"/>
      <c r="AY8" s="482"/>
      <c r="AZ8" s="482"/>
      <c r="BA8" s="482"/>
      <c r="BB8" s="482"/>
      <c r="BC8" s="534" t="s">
        <v>387</v>
      </c>
      <c r="BD8" s="534"/>
      <c r="BE8" s="483" t="s">
        <v>385</v>
      </c>
      <c r="BF8" s="483"/>
      <c r="BG8" s="482" t="s">
        <v>23</v>
      </c>
      <c r="BH8" s="482"/>
      <c r="BI8" s="549" t="s">
        <v>169</v>
      </c>
      <c r="BJ8" s="549"/>
      <c r="BK8" s="545"/>
      <c r="BL8" s="545"/>
      <c r="BM8" s="483"/>
      <c r="BN8" s="483"/>
      <c r="BO8" s="483"/>
      <c r="BP8" s="483"/>
      <c r="BQ8" s="483"/>
      <c r="BR8" s="483"/>
    </row>
    <row r="9" spans="1:70" s="347" customFormat="1" ht="52.5" customHeight="1" thickBot="1">
      <c r="A9" s="539"/>
      <c r="B9" s="540"/>
      <c r="C9" s="295" t="s">
        <v>173</v>
      </c>
      <c r="D9" s="295" t="s">
        <v>179</v>
      </c>
      <c r="E9" s="295" t="s">
        <v>173</v>
      </c>
      <c r="F9" s="295" t="s">
        <v>179</v>
      </c>
      <c r="G9" s="295" t="s">
        <v>173</v>
      </c>
      <c r="H9" s="295" t="s">
        <v>179</v>
      </c>
      <c r="I9" s="295" t="s">
        <v>26</v>
      </c>
      <c r="J9" s="295" t="s">
        <v>24</v>
      </c>
      <c r="K9" s="295" t="s">
        <v>26</v>
      </c>
      <c r="L9" s="295" t="s">
        <v>24</v>
      </c>
      <c r="M9" s="345" t="s">
        <v>26</v>
      </c>
      <c r="N9" s="345" t="s">
        <v>24</v>
      </c>
      <c r="O9" s="295" t="s">
        <v>26</v>
      </c>
      <c r="P9" s="295" t="s">
        <v>24</v>
      </c>
      <c r="Q9" s="345" t="s">
        <v>26</v>
      </c>
      <c r="R9" s="345" t="s">
        <v>24</v>
      </c>
      <c r="S9" s="295" t="s">
        <v>26</v>
      </c>
      <c r="T9" s="295" t="s">
        <v>24</v>
      </c>
      <c r="U9" s="345" t="s">
        <v>26</v>
      </c>
      <c r="V9" s="345" t="s">
        <v>24</v>
      </c>
      <c r="W9" s="295" t="s">
        <v>26</v>
      </c>
      <c r="X9" s="295" t="s">
        <v>24</v>
      </c>
      <c r="Y9" s="345" t="s">
        <v>26</v>
      </c>
      <c r="Z9" s="345" t="s">
        <v>24</v>
      </c>
      <c r="AA9" s="295" t="s">
        <v>26</v>
      </c>
      <c r="AB9" s="295" t="s">
        <v>24</v>
      </c>
      <c r="AC9" s="345" t="s">
        <v>26</v>
      </c>
      <c r="AD9" s="345" t="s">
        <v>24</v>
      </c>
      <c r="AE9" s="295" t="s">
        <v>26</v>
      </c>
      <c r="AF9" s="295" t="s">
        <v>24</v>
      </c>
      <c r="AG9" s="345" t="s">
        <v>26</v>
      </c>
      <c r="AH9" s="345" t="s">
        <v>24</v>
      </c>
      <c r="AI9" s="295" t="s">
        <v>26</v>
      </c>
      <c r="AJ9" s="295" t="s">
        <v>24</v>
      </c>
      <c r="AK9" s="345" t="s">
        <v>26</v>
      </c>
      <c r="AL9" s="345" t="s">
        <v>24</v>
      </c>
      <c r="AM9" s="295" t="s">
        <v>26</v>
      </c>
      <c r="AN9" s="295" t="s">
        <v>24</v>
      </c>
      <c r="AO9" s="345" t="s">
        <v>26</v>
      </c>
      <c r="AP9" s="345" t="s">
        <v>24</v>
      </c>
      <c r="AQ9" s="295" t="s">
        <v>26</v>
      </c>
      <c r="AR9" s="295" t="s">
        <v>24</v>
      </c>
      <c r="AS9" s="345" t="s">
        <v>26</v>
      </c>
      <c r="AT9" s="345" t="s">
        <v>24</v>
      </c>
      <c r="AU9" s="295" t="s">
        <v>26</v>
      </c>
      <c r="AV9" s="295" t="s">
        <v>24</v>
      </c>
      <c r="AW9" s="295" t="s">
        <v>173</v>
      </c>
      <c r="AX9" s="295" t="s">
        <v>179</v>
      </c>
      <c r="AY9" s="295" t="s">
        <v>26</v>
      </c>
      <c r="AZ9" s="295" t="s">
        <v>24</v>
      </c>
      <c r="BA9" s="295" t="s">
        <v>173</v>
      </c>
      <c r="BB9" s="295" t="s">
        <v>179</v>
      </c>
      <c r="BC9" s="295" t="s">
        <v>173</v>
      </c>
      <c r="BD9" s="295" t="s">
        <v>179</v>
      </c>
      <c r="BE9" s="346" t="s">
        <v>173</v>
      </c>
      <c r="BF9" s="346" t="s">
        <v>179</v>
      </c>
      <c r="BG9" s="295" t="s">
        <v>27</v>
      </c>
      <c r="BH9" s="295" t="s">
        <v>24</v>
      </c>
      <c r="BI9" s="295" t="s">
        <v>27</v>
      </c>
      <c r="BJ9" s="295" t="s">
        <v>24</v>
      </c>
      <c r="BK9" s="295" t="s">
        <v>173</v>
      </c>
      <c r="BL9" s="295" t="s">
        <v>179</v>
      </c>
      <c r="BM9" s="346" t="s">
        <v>173</v>
      </c>
      <c r="BN9" s="346" t="s">
        <v>179</v>
      </c>
      <c r="BO9" s="346" t="s">
        <v>173</v>
      </c>
      <c r="BP9" s="346" t="s">
        <v>179</v>
      </c>
      <c r="BQ9" s="346" t="s">
        <v>173</v>
      </c>
      <c r="BR9" s="346" t="s">
        <v>179</v>
      </c>
    </row>
    <row r="10" spans="1:70" s="269" customFormat="1">
      <c r="A10" s="546" t="s">
        <v>29</v>
      </c>
      <c r="B10" s="547"/>
      <c r="C10" s="296">
        <f t="shared" ref="C10:G10" si="0">C12+C63</f>
        <v>476092.28243000002</v>
      </c>
      <c r="D10" s="296">
        <f t="shared" si="0"/>
        <v>442850.61877999996</v>
      </c>
      <c r="E10" s="296">
        <f t="shared" si="0"/>
        <v>479313.94268999994</v>
      </c>
      <c r="F10" s="296">
        <f t="shared" si="0"/>
        <v>443227.45318999991</v>
      </c>
      <c r="G10" s="296">
        <f t="shared" si="0"/>
        <v>555472.14921000006</v>
      </c>
      <c r="H10" s="296">
        <f t="shared" ref="H10" si="1">H12+H63</f>
        <v>512580.78208999999</v>
      </c>
      <c r="I10" s="274">
        <f t="shared" ref="I10:AX10" si="2">I12+I63</f>
        <v>122376.66603999997</v>
      </c>
      <c r="J10" s="274">
        <f t="shared" si="2"/>
        <v>90643.749559999997</v>
      </c>
      <c r="K10" s="274">
        <f t="shared" si="2"/>
        <v>0</v>
      </c>
      <c r="L10" s="274">
        <f t="shared" si="2"/>
        <v>0</v>
      </c>
      <c r="M10" s="274">
        <f t="shared" si="2"/>
        <v>0</v>
      </c>
      <c r="N10" s="274">
        <f t="shared" si="2"/>
        <v>0</v>
      </c>
      <c r="O10" s="274">
        <f t="shared" si="2"/>
        <v>0</v>
      </c>
      <c r="P10" s="274">
        <f t="shared" si="2"/>
        <v>0</v>
      </c>
      <c r="Q10" s="274">
        <f t="shared" si="2"/>
        <v>0</v>
      </c>
      <c r="R10" s="274">
        <f t="shared" si="2"/>
        <v>0</v>
      </c>
      <c r="S10" s="274">
        <f t="shared" si="2"/>
        <v>0</v>
      </c>
      <c r="T10" s="274">
        <f t="shared" si="2"/>
        <v>0</v>
      </c>
      <c r="U10" s="274">
        <f t="shared" si="2"/>
        <v>0</v>
      </c>
      <c r="V10" s="274">
        <f t="shared" si="2"/>
        <v>0</v>
      </c>
      <c r="W10" s="274">
        <f t="shared" si="2"/>
        <v>0</v>
      </c>
      <c r="X10" s="274">
        <f t="shared" si="2"/>
        <v>0</v>
      </c>
      <c r="Y10" s="274">
        <f t="shared" si="2"/>
        <v>0</v>
      </c>
      <c r="Z10" s="274">
        <f t="shared" si="2"/>
        <v>0</v>
      </c>
      <c r="AA10" s="274">
        <f t="shared" si="2"/>
        <v>0</v>
      </c>
      <c r="AB10" s="274">
        <f t="shared" si="2"/>
        <v>0</v>
      </c>
      <c r="AC10" s="274">
        <f t="shared" si="2"/>
        <v>0</v>
      </c>
      <c r="AD10" s="274">
        <f t="shared" si="2"/>
        <v>0</v>
      </c>
      <c r="AE10" s="274">
        <f t="shared" si="2"/>
        <v>0</v>
      </c>
      <c r="AF10" s="274">
        <f t="shared" si="2"/>
        <v>0</v>
      </c>
      <c r="AG10" s="274">
        <f t="shared" si="2"/>
        <v>0</v>
      </c>
      <c r="AH10" s="274">
        <f t="shared" si="2"/>
        <v>0</v>
      </c>
      <c r="AI10" s="274">
        <f t="shared" si="2"/>
        <v>0</v>
      </c>
      <c r="AJ10" s="274">
        <f t="shared" si="2"/>
        <v>0</v>
      </c>
      <c r="AK10" s="274">
        <f t="shared" si="2"/>
        <v>0</v>
      </c>
      <c r="AL10" s="274">
        <f t="shared" si="2"/>
        <v>0</v>
      </c>
      <c r="AM10" s="274">
        <f t="shared" si="2"/>
        <v>0</v>
      </c>
      <c r="AN10" s="274">
        <f t="shared" si="2"/>
        <v>0</v>
      </c>
      <c r="AO10" s="274">
        <f t="shared" si="2"/>
        <v>0</v>
      </c>
      <c r="AP10" s="274">
        <f t="shared" si="2"/>
        <v>0</v>
      </c>
      <c r="AQ10" s="274">
        <f t="shared" si="2"/>
        <v>0</v>
      </c>
      <c r="AR10" s="274">
        <f t="shared" si="2"/>
        <v>0</v>
      </c>
      <c r="AS10" s="274">
        <f t="shared" si="2"/>
        <v>0</v>
      </c>
      <c r="AT10" s="274">
        <f t="shared" si="2"/>
        <v>0</v>
      </c>
      <c r="AU10" s="274">
        <f t="shared" si="2"/>
        <v>0</v>
      </c>
      <c r="AV10" s="274">
        <f t="shared" si="2"/>
        <v>0</v>
      </c>
      <c r="AW10" s="296">
        <f t="shared" si="2"/>
        <v>152403.62523000001</v>
      </c>
      <c r="AX10" s="296">
        <f t="shared" si="2"/>
        <v>143634.12513</v>
      </c>
      <c r="AY10" s="296">
        <f t="shared" ref="AY10:BD10" si="3">AY12+AY63</f>
        <v>492499.58467999997</v>
      </c>
      <c r="AZ10" s="296">
        <f t="shared" si="3"/>
        <v>452181.89999999997</v>
      </c>
      <c r="BA10" s="296">
        <f t="shared" si="3"/>
        <v>499749.76301</v>
      </c>
      <c r="BB10" s="296">
        <f t="shared" si="3"/>
        <v>460180.10953000002</v>
      </c>
      <c r="BC10" s="296">
        <f t="shared" si="3"/>
        <v>165847.67561999999</v>
      </c>
      <c r="BD10" s="296">
        <f t="shared" si="3"/>
        <v>155915.41367000001</v>
      </c>
      <c r="BE10" s="371">
        <f>IF(AW10=0,1,BC10/AW10)</f>
        <v>1.0882134553539058</v>
      </c>
      <c r="BF10" s="371">
        <f>IF(AX10=0,1,BD10/AX10)</f>
        <v>1.0855039742741113</v>
      </c>
      <c r="BG10" s="274" t="e">
        <f t="shared" ref="BG10:BL10" si="4">BG12+BG63</f>
        <v>#REF!</v>
      </c>
      <c r="BH10" s="274" t="e">
        <f t="shared" si="4"/>
        <v>#REF!</v>
      </c>
      <c r="BI10" s="274" t="e">
        <f t="shared" si="4"/>
        <v>#REF!</v>
      </c>
      <c r="BJ10" s="274" t="e">
        <f t="shared" si="4"/>
        <v>#REF!</v>
      </c>
      <c r="BK10" s="296">
        <f t="shared" si="4"/>
        <v>499900.07204</v>
      </c>
      <c r="BL10" s="296">
        <f t="shared" si="4"/>
        <v>460165.30294999998</v>
      </c>
      <c r="BM10" s="371">
        <f t="shared" ref="BM10:BM41" si="5">IF(BA10=0,1,BK10/BA10)</f>
        <v>1.0003007685868517</v>
      </c>
      <c r="BN10" s="371">
        <f t="shared" ref="BN10:BN41" si="6">IF(BB10=0,1,BL10/BB10)</f>
        <v>0.99996782438072962</v>
      </c>
      <c r="BO10" s="371">
        <f t="shared" ref="BO10:BO41" si="7">IF($G10=0,1,BK10/$G10)</f>
        <v>0.89995524123210247</v>
      </c>
      <c r="BP10" s="371">
        <f t="shared" ref="BP10:BP41" si="8">IF($H10=0,1,BL10/$H10)</f>
        <v>0.89774201263207565</v>
      </c>
      <c r="BQ10" s="371">
        <f>IF($BA10=0,1,AY10/$BA10)</f>
        <v>0.98549238265500694</v>
      </c>
      <c r="BR10" s="372">
        <f>IF($BB10=0,1,AZ10/$BB10)</f>
        <v>0.98261939322373382</v>
      </c>
    </row>
    <row r="11" spans="1:70" s="269" customFormat="1">
      <c r="A11" s="297" t="s">
        <v>180</v>
      </c>
      <c r="B11" s="298"/>
      <c r="C11" s="299">
        <f t="shared" ref="C11:F11" si="9">C12+C64</f>
        <v>244561.49057999998</v>
      </c>
      <c r="D11" s="299">
        <f t="shared" si="9"/>
        <v>215540.82634999999</v>
      </c>
      <c r="E11" s="299">
        <f t="shared" si="9"/>
        <v>253547.66603999998</v>
      </c>
      <c r="F11" s="299">
        <f t="shared" si="9"/>
        <v>221814.74956</v>
      </c>
      <c r="G11" s="299">
        <f t="shared" ref="G11:H11" si="10">G12+G64</f>
        <v>271482.74670999998</v>
      </c>
      <c r="H11" s="299">
        <f t="shared" si="10"/>
        <v>237336.46083</v>
      </c>
      <c r="I11" s="275">
        <f t="shared" ref="I11:AX11" si="11">I12+I64</f>
        <v>122376.66603999997</v>
      </c>
      <c r="J11" s="275">
        <f t="shared" si="11"/>
        <v>90643.749559999997</v>
      </c>
      <c r="K11" s="275">
        <f t="shared" si="11"/>
        <v>0</v>
      </c>
      <c r="L11" s="275">
        <f t="shared" si="11"/>
        <v>0</v>
      </c>
      <c r="M11" s="275">
        <f t="shared" si="11"/>
        <v>0</v>
      </c>
      <c r="N11" s="275">
        <f t="shared" si="11"/>
        <v>0</v>
      </c>
      <c r="O11" s="275">
        <f t="shared" si="11"/>
        <v>0</v>
      </c>
      <c r="P11" s="275">
        <f t="shared" si="11"/>
        <v>0</v>
      </c>
      <c r="Q11" s="275">
        <f t="shared" si="11"/>
        <v>0</v>
      </c>
      <c r="R11" s="275">
        <f t="shared" si="11"/>
        <v>0</v>
      </c>
      <c r="S11" s="275">
        <f t="shared" si="11"/>
        <v>0</v>
      </c>
      <c r="T11" s="275">
        <f t="shared" si="11"/>
        <v>0</v>
      </c>
      <c r="U11" s="275">
        <f t="shared" si="11"/>
        <v>0</v>
      </c>
      <c r="V11" s="275">
        <f t="shared" si="11"/>
        <v>0</v>
      </c>
      <c r="W11" s="275">
        <f t="shared" si="11"/>
        <v>0</v>
      </c>
      <c r="X11" s="275">
        <f t="shared" si="11"/>
        <v>0</v>
      </c>
      <c r="Y11" s="275">
        <f t="shared" si="11"/>
        <v>0</v>
      </c>
      <c r="Z11" s="275">
        <f t="shared" si="11"/>
        <v>0</v>
      </c>
      <c r="AA11" s="275">
        <f t="shared" si="11"/>
        <v>0</v>
      </c>
      <c r="AB11" s="275">
        <f t="shared" si="11"/>
        <v>0</v>
      </c>
      <c r="AC11" s="275">
        <f t="shared" si="11"/>
        <v>0</v>
      </c>
      <c r="AD11" s="275">
        <f t="shared" si="11"/>
        <v>0</v>
      </c>
      <c r="AE11" s="275">
        <f t="shared" si="11"/>
        <v>0</v>
      </c>
      <c r="AF11" s="275">
        <f t="shared" si="11"/>
        <v>0</v>
      </c>
      <c r="AG11" s="275">
        <f t="shared" si="11"/>
        <v>0</v>
      </c>
      <c r="AH11" s="275">
        <f t="shared" si="11"/>
        <v>0</v>
      </c>
      <c r="AI11" s="275">
        <f t="shared" si="11"/>
        <v>0</v>
      </c>
      <c r="AJ11" s="275">
        <f t="shared" si="11"/>
        <v>0</v>
      </c>
      <c r="AK11" s="275">
        <f t="shared" si="11"/>
        <v>0</v>
      </c>
      <c r="AL11" s="275">
        <f t="shared" si="11"/>
        <v>0</v>
      </c>
      <c r="AM11" s="275">
        <f t="shared" si="11"/>
        <v>0</v>
      </c>
      <c r="AN11" s="275">
        <f t="shared" si="11"/>
        <v>0</v>
      </c>
      <c r="AO11" s="275">
        <f t="shared" si="11"/>
        <v>0</v>
      </c>
      <c r="AP11" s="275">
        <f t="shared" si="11"/>
        <v>0</v>
      </c>
      <c r="AQ11" s="275">
        <f t="shared" si="11"/>
        <v>0</v>
      </c>
      <c r="AR11" s="275">
        <f t="shared" si="11"/>
        <v>0</v>
      </c>
      <c r="AS11" s="275">
        <f t="shared" si="11"/>
        <v>0</v>
      </c>
      <c r="AT11" s="275">
        <f t="shared" si="11"/>
        <v>0</v>
      </c>
      <c r="AU11" s="275">
        <f t="shared" si="11"/>
        <v>0</v>
      </c>
      <c r="AV11" s="275">
        <f t="shared" si="11"/>
        <v>0</v>
      </c>
      <c r="AW11" s="299">
        <f t="shared" si="11"/>
        <v>90859.520619999996</v>
      </c>
      <c r="AX11" s="299">
        <f t="shared" si="11"/>
        <v>82230.480349999998</v>
      </c>
      <c r="AY11" s="299">
        <f t="shared" ref="AY11:BB11" si="12">AY12+AY64</f>
        <v>275281.90600000002</v>
      </c>
      <c r="AZ11" s="299">
        <f t="shared" si="12"/>
        <v>240949.59999999998</v>
      </c>
      <c r="BA11" s="299">
        <f t="shared" si="12"/>
        <v>274840.48132000002</v>
      </c>
      <c r="BB11" s="299">
        <f t="shared" si="12"/>
        <v>240949.59999999998</v>
      </c>
      <c r="BC11" s="299">
        <f t="shared" ref="BC11:BD11" si="13">BC12+BC64</f>
        <v>106880.23110999999</v>
      </c>
      <c r="BD11" s="299">
        <f t="shared" si="13"/>
        <v>97113.084769999987</v>
      </c>
      <c r="BE11" s="373">
        <f>IF(AW11=0,1,BC11/AW11)</f>
        <v>1.1763239601164428</v>
      </c>
      <c r="BF11" s="373">
        <f>IF(AX11=0,1,BD11/AX11)</f>
        <v>1.1809864706694491</v>
      </c>
      <c r="BG11" s="275">
        <f>BG13+BG65</f>
        <v>0</v>
      </c>
      <c r="BH11" s="275">
        <f>BH13+BH65</f>
        <v>0</v>
      </c>
      <c r="BI11" s="275">
        <f>BI13+BI65</f>
        <v>0</v>
      </c>
      <c r="BJ11" s="275">
        <f>BJ13+BJ65</f>
        <v>0</v>
      </c>
      <c r="BK11" s="299">
        <f>BK12+BK64</f>
        <v>274825.67474000005</v>
      </c>
      <c r="BL11" s="299">
        <f>BL12+BL64</f>
        <v>240934.79342</v>
      </c>
      <c r="BM11" s="373">
        <f t="shared" si="5"/>
        <v>0.99994612664070137</v>
      </c>
      <c r="BN11" s="373">
        <f t="shared" si="6"/>
        <v>0.9999385490575623</v>
      </c>
      <c r="BO11" s="373">
        <f t="shared" si="7"/>
        <v>1.0123135929281393</v>
      </c>
      <c r="BP11" s="373">
        <f t="shared" si="8"/>
        <v>1.0151613139313536</v>
      </c>
      <c r="BQ11" s="373">
        <f>IF($BA11=0,1,AY11/$BA11)</f>
        <v>1.0016061123087834</v>
      </c>
      <c r="BR11" s="374">
        <f>IF($BB11=0,1,AZ11/$BB11)</f>
        <v>1</v>
      </c>
    </row>
    <row r="12" spans="1:70" s="270" customFormat="1" ht="14.25" customHeight="1">
      <c r="A12" s="509" t="s">
        <v>30</v>
      </c>
      <c r="B12" s="510"/>
      <c r="C12" s="300">
        <f t="shared" ref="C12:BB12" si="14">C13+C14+C15+C16+C17+C18+C19+C22+C23+C27+C28+C34+C35+C39+C43+C60+C40</f>
        <v>100486.39057999999</v>
      </c>
      <c r="D12" s="300">
        <f t="shared" si="14"/>
        <v>71465.726349999997</v>
      </c>
      <c r="E12" s="300">
        <f t="shared" si="14"/>
        <v>122376.66603999997</v>
      </c>
      <c r="F12" s="300">
        <f t="shared" si="14"/>
        <v>90643.749559999997</v>
      </c>
      <c r="G12" s="300">
        <f t="shared" si="14"/>
        <v>129293.94671000002</v>
      </c>
      <c r="H12" s="300">
        <f t="shared" si="14"/>
        <v>94857.660829999993</v>
      </c>
      <c r="I12" s="267">
        <f t="shared" si="14"/>
        <v>122376.66603999997</v>
      </c>
      <c r="J12" s="267">
        <f t="shared" si="14"/>
        <v>90643.749559999997</v>
      </c>
      <c r="K12" s="267">
        <f t="shared" si="14"/>
        <v>0</v>
      </c>
      <c r="L12" s="267">
        <f t="shared" si="14"/>
        <v>0</v>
      </c>
      <c r="M12" s="267">
        <f t="shared" si="14"/>
        <v>0</v>
      </c>
      <c r="N12" s="267">
        <f t="shared" si="14"/>
        <v>0</v>
      </c>
      <c r="O12" s="267">
        <f t="shared" si="14"/>
        <v>0</v>
      </c>
      <c r="P12" s="267">
        <f t="shared" si="14"/>
        <v>0</v>
      </c>
      <c r="Q12" s="267">
        <f t="shared" si="14"/>
        <v>0</v>
      </c>
      <c r="R12" s="267">
        <f t="shared" si="14"/>
        <v>0</v>
      </c>
      <c r="S12" s="267">
        <f t="shared" si="14"/>
        <v>0</v>
      </c>
      <c r="T12" s="267">
        <f t="shared" si="14"/>
        <v>0</v>
      </c>
      <c r="U12" s="267">
        <f t="shared" si="14"/>
        <v>0</v>
      </c>
      <c r="V12" s="267">
        <f t="shared" si="14"/>
        <v>0</v>
      </c>
      <c r="W12" s="267">
        <f t="shared" si="14"/>
        <v>0</v>
      </c>
      <c r="X12" s="267">
        <f t="shared" si="14"/>
        <v>0</v>
      </c>
      <c r="Y12" s="267">
        <f t="shared" si="14"/>
        <v>0</v>
      </c>
      <c r="Z12" s="267">
        <f t="shared" si="14"/>
        <v>0</v>
      </c>
      <c r="AA12" s="267">
        <f t="shared" si="14"/>
        <v>0</v>
      </c>
      <c r="AB12" s="267">
        <f t="shared" si="14"/>
        <v>0</v>
      </c>
      <c r="AC12" s="267">
        <f t="shared" si="14"/>
        <v>0</v>
      </c>
      <c r="AD12" s="267">
        <f t="shared" si="14"/>
        <v>0</v>
      </c>
      <c r="AE12" s="267">
        <f t="shared" si="14"/>
        <v>0</v>
      </c>
      <c r="AF12" s="267">
        <f t="shared" si="14"/>
        <v>0</v>
      </c>
      <c r="AG12" s="267">
        <f t="shared" si="14"/>
        <v>0</v>
      </c>
      <c r="AH12" s="267">
        <f t="shared" si="14"/>
        <v>0</v>
      </c>
      <c r="AI12" s="267">
        <f t="shared" si="14"/>
        <v>0</v>
      </c>
      <c r="AJ12" s="267">
        <f t="shared" si="14"/>
        <v>0</v>
      </c>
      <c r="AK12" s="267">
        <f t="shared" si="14"/>
        <v>0</v>
      </c>
      <c r="AL12" s="267">
        <f t="shared" si="14"/>
        <v>0</v>
      </c>
      <c r="AM12" s="267">
        <f t="shared" si="14"/>
        <v>0</v>
      </c>
      <c r="AN12" s="267">
        <f t="shared" si="14"/>
        <v>0</v>
      </c>
      <c r="AO12" s="267">
        <f t="shared" si="14"/>
        <v>0</v>
      </c>
      <c r="AP12" s="267">
        <f t="shared" si="14"/>
        <v>0</v>
      </c>
      <c r="AQ12" s="267">
        <f t="shared" si="14"/>
        <v>0</v>
      </c>
      <c r="AR12" s="267">
        <f t="shared" si="14"/>
        <v>0</v>
      </c>
      <c r="AS12" s="267">
        <f t="shared" si="14"/>
        <v>0</v>
      </c>
      <c r="AT12" s="267">
        <f t="shared" si="14"/>
        <v>0</v>
      </c>
      <c r="AU12" s="267">
        <f t="shared" si="14"/>
        <v>0</v>
      </c>
      <c r="AV12" s="267">
        <f t="shared" si="14"/>
        <v>0</v>
      </c>
      <c r="AW12" s="401">
        <f>AW13+AW15+AW16+AW17+AW18+AW19+AW22+AW23+AW27+AW28+AW34+AW35+AW39+AW43+AW60+AW40</f>
        <v>32084.664249999998</v>
      </c>
      <c r="AX12" s="401">
        <f>AX13+AX15+AX16+AX17+AX18+AX19+AX22+AX23+AX27+AX28+AX34+AX35+AX39+AX43+AX60+AX40</f>
        <v>23263.62398</v>
      </c>
      <c r="AY12" s="300">
        <f t="shared" si="14"/>
        <v>150538.00600000002</v>
      </c>
      <c r="AZ12" s="300">
        <f t="shared" si="14"/>
        <v>115266.7</v>
      </c>
      <c r="BA12" s="300">
        <f t="shared" si="14"/>
        <v>150096.58132000003</v>
      </c>
      <c r="BB12" s="300">
        <f t="shared" si="14"/>
        <v>115266.7</v>
      </c>
      <c r="BC12" s="300">
        <f>BC13+BC14+BC15+BC16+BC17+BC18+BC19+BC22+BC23+BC27+BC28+BC34+BC35+BC39+BC43+BC60+BC40</f>
        <v>33688.853470000002</v>
      </c>
      <c r="BD12" s="300">
        <f>BD13+BD14+BD15+BD16+BD17+BD18+BD19+BD22+BD23+BD27+BD28+BD34+BD35+BD39+BD43+BD60+BD40</f>
        <v>23777.707129999999</v>
      </c>
      <c r="BE12" s="375">
        <f t="shared" ref="BE12:BE74" si="15">IF(AW12=0,1,BC12/AW12)</f>
        <v>1.049998628862074</v>
      </c>
      <c r="BF12" s="375">
        <f t="shared" ref="BF12:BF74" si="16">IF(AX12=0,1,BD12/AX12)</f>
        <v>1.0220981542016825</v>
      </c>
      <c r="BG12" s="276">
        <f>BG13+BG16+BG17+BG18+BG19+BG22+BG23+BG27+BG28+BG34+BG35+BG39+BG43+BG60+BG40</f>
        <v>0</v>
      </c>
      <c r="BH12" s="276">
        <f>BH13+BH16+BH17+BH22+BH23+BH27+BH28+BH34+BH35+BH39+BH43+BH60+BH40</f>
        <v>0</v>
      </c>
      <c r="BI12" s="276">
        <f>BI13+BI16+BI17+BI18+BI19+BI22+BI23+BI27+BI28+BI34+BI35+BI39+BI43+BI60+BI40</f>
        <v>0</v>
      </c>
      <c r="BJ12" s="276">
        <f>BJ13+BJ16+BJ17+BJ22+BJ23+BJ27+BJ28+BJ34+BJ35+BJ39+BJ43+BJ60+BJ40</f>
        <v>0</v>
      </c>
      <c r="BK12" s="319">
        <f>BK13+BK14+BK15+BK16+BK17+BK18+BK19+BK22+BK23+BK27+BK28+BK34+BK35+BK39+BK43+BK60+BK40</f>
        <v>150096.58132000003</v>
      </c>
      <c r="BL12" s="319">
        <f>BL13+BL14+BL15+BL16+BL17+BL18+BL19+BL22+BL23+BL27+BL28+BL34+BL35+BL39+BL43+BL60+BL40</f>
        <v>115266.7</v>
      </c>
      <c r="BM12" s="375">
        <f t="shared" si="5"/>
        <v>1</v>
      </c>
      <c r="BN12" s="375">
        <f t="shared" si="6"/>
        <v>1</v>
      </c>
      <c r="BO12" s="375">
        <f t="shared" si="7"/>
        <v>1.1608941109722584</v>
      </c>
      <c r="BP12" s="375">
        <f t="shared" si="8"/>
        <v>1.2151543585559867</v>
      </c>
      <c r="BQ12" s="375">
        <f t="shared" ref="BQ12:BQ14" si="17">IF($BA12=0,1,AY12/$BA12)</f>
        <v>1.0029409376024288</v>
      </c>
      <c r="BR12" s="376">
        <f t="shared" ref="BR12:BR14" si="18">IF($BB12=0,1,AZ12/$BB12)</f>
        <v>1</v>
      </c>
    </row>
    <row r="13" spans="1:70" s="271" customFormat="1" ht="14.25" customHeight="1">
      <c r="A13" s="497" t="s">
        <v>225</v>
      </c>
      <c r="B13" s="498"/>
      <c r="C13" s="301">
        <v>51655.915939999999</v>
      </c>
      <c r="D13" s="301">
        <v>44419.344879999997</v>
      </c>
      <c r="E13" s="301">
        <v>73867.628859999997</v>
      </c>
      <c r="F13" s="301">
        <v>65624.665420000005</v>
      </c>
      <c r="G13" s="302">
        <v>78202.239170000001</v>
      </c>
      <c r="H13" s="302">
        <v>68538.462109999993</v>
      </c>
      <c r="I13" s="284">
        <v>73867.628859999997</v>
      </c>
      <c r="J13" s="284">
        <v>65624.665420000005</v>
      </c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6"/>
      <c r="AF13" s="266"/>
      <c r="AG13" s="266"/>
      <c r="AH13" s="266"/>
      <c r="AI13" s="266"/>
      <c r="AJ13" s="266"/>
      <c r="AK13" s="266"/>
      <c r="AL13" s="266"/>
      <c r="AM13" s="266"/>
      <c r="AN13" s="266"/>
      <c r="AO13" s="266"/>
      <c r="AP13" s="266"/>
      <c r="AQ13" s="266"/>
      <c r="AR13" s="266"/>
      <c r="AS13" s="266"/>
      <c r="AT13" s="266"/>
      <c r="AU13" s="266"/>
      <c r="AV13" s="266"/>
      <c r="AW13" s="404">
        <v>16483.961520000001</v>
      </c>
      <c r="AX13" s="404">
        <v>14179.197190000001</v>
      </c>
      <c r="AY13" s="348">
        <v>95069</v>
      </c>
      <c r="AZ13" s="349">
        <v>85291</v>
      </c>
      <c r="BA13" s="409">
        <v>95069</v>
      </c>
      <c r="BB13" s="409">
        <v>85291</v>
      </c>
      <c r="BC13" s="409">
        <v>16347.781800000001</v>
      </c>
      <c r="BD13" s="409">
        <v>13981.14451</v>
      </c>
      <c r="BE13" s="375">
        <f t="shared" si="15"/>
        <v>0.99173865336710643</v>
      </c>
      <c r="BF13" s="375">
        <f t="shared" si="16"/>
        <v>0.98603216547833339</v>
      </c>
      <c r="BG13" s="266">
        <f>'бюджет округа (района)'!BH11+'бюджеты поселений'!BH11</f>
        <v>0</v>
      </c>
      <c r="BH13" s="266">
        <f>'бюджет округа (района)'!BH11</f>
        <v>0</v>
      </c>
      <c r="BI13" s="266">
        <f>'бюджет округа (района)'!BI11+'бюджеты поселений'!BI11</f>
        <v>0</v>
      </c>
      <c r="BJ13" s="266">
        <f>'бюджет округа (района)'!BI11</f>
        <v>0</v>
      </c>
      <c r="BK13" s="305">
        <f>AY13</f>
        <v>95069</v>
      </c>
      <c r="BL13" s="305">
        <f>AZ13</f>
        <v>85291</v>
      </c>
      <c r="BM13" s="375">
        <f t="shared" si="5"/>
        <v>1</v>
      </c>
      <c r="BN13" s="375">
        <f t="shared" si="6"/>
        <v>1</v>
      </c>
      <c r="BO13" s="375">
        <f t="shared" si="7"/>
        <v>1.2156813028503466</v>
      </c>
      <c r="BP13" s="375">
        <f t="shared" si="8"/>
        <v>1.2444253543815036</v>
      </c>
      <c r="BQ13" s="375">
        <f t="shared" si="17"/>
        <v>1</v>
      </c>
      <c r="BR13" s="376">
        <f t="shared" si="18"/>
        <v>1</v>
      </c>
    </row>
    <row r="14" spans="1:70" s="379" customFormat="1" ht="43.5" customHeight="1">
      <c r="A14" s="303" t="s">
        <v>380</v>
      </c>
      <c r="B14" s="304">
        <f>'бюджет округа (района)'!B12</f>
        <v>0</v>
      </c>
      <c r="C14" s="305">
        <v>0</v>
      </c>
      <c r="D14" s="305">
        <v>0</v>
      </c>
      <c r="E14" s="305">
        <v>0</v>
      </c>
      <c r="F14" s="305">
        <v>0</v>
      </c>
      <c r="G14" s="305">
        <v>0</v>
      </c>
      <c r="H14" s="305">
        <v>0</v>
      </c>
      <c r="I14" s="305">
        <v>0</v>
      </c>
      <c r="J14" s="305">
        <v>0</v>
      </c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305"/>
      <c r="AL14" s="305"/>
      <c r="AM14" s="305"/>
      <c r="AN14" s="305"/>
      <c r="AO14" s="305"/>
      <c r="AP14" s="305"/>
      <c r="AQ14" s="305"/>
      <c r="AR14" s="305"/>
      <c r="AS14" s="305"/>
      <c r="AT14" s="305"/>
      <c r="AU14" s="305"/>
      <c r="AV14" s="305"/>
      <c r="AW14" s="402">
        <v>0</v>
      </c>
      <c r="AX14" s="402">
        <v>0</v>
      </c>
      <c r="AY14" s="305">
        <v>0</v>
      </c>
      <c r="AZ14" s="305">
        <v>0</v>
      </c>
      <c r="BA14" s="409">
        <v>0</v>
      </c>
      <c r="BB14" s="409">
        <v>0</v>
      </c>
      <c r="BC14" s="409">
        <v>0.53400000000000003</v>
      </c>
      <c r="BD14" s="409">
        <v>0</v>
      </c>
      <c r="BE14" s="375">
        <f t="shared" si="15"/>
        <v>1</v>
      </c>
      <c r="BF14" s="375">
        <f t="shared" si="16"/>
        <v>1</v>
      </c>
      <c r="BG14" s="278">
        <f>BG13*$B$14/(43+$B$14)</f>
        <v>0</v>
      </c>
      <c r="BH14" s="277">
        <f>BG14</f>
        <v>0</v>
      </c>
      <c r="BI14" s="278">
        <f>BI13*$B$14/(43+$B$14)</f>
        <v>0</v>
      </c>
      <c r="BJ14" s="277">
        <f>BI14</f>
        <v>0</v>
      </c>
      <c r="BK14" s="305">
        <f>AY14</f>
        <v>0</v>
      </c>
      <c r="BL14" s="305">
        <f>AZ14</f>
        <v>0</v>
      </c>
      <c r="BM14" s="375">
        <f t="shared" si="5"/>
        <v>1</v>
      </c>
      <c r="BN14" s="375">
        <f t="shared" si="6"/>
        <v>1</v>
      </c>
      <c r="BO14" s="375">
        <f t="shared" si="7"/>
        <v>1</v>
      </c>
      <c r="BP14" s="375">
        <f t="shared" si="8"/>
        <v>1</v>
      </c>
      <c r="BQ14" s="375">
        <f t="shared" si="17"/>
        <v>1</v>
      </c>
      <c r="BR14" s="376">
        <f t="shared" si="18"/>
        <v>1</v>
      </c>
    </row>
    <row r="15" spans="1:70" s="286" customFormat="1" ht="28.5" customHeight="1">
      <c r="A15" s="303" t="s">
        <v>232</v>
      </c>
      <c r="B15" s="306"/>
      <c r="C15" s="305">
        <v>0</v>
      </c>
      <c r="D15" s="305">
        <v>0</v>
      </c>
      <c r="E15" s="305">
        <v>0</v>
      </c>
      <c r="F15" s="305">
        <v>0</v>
      </c>
      <c r="G15" s="302">
        <v>1234.82709</v>
      </c>
      <c r="H15" s="302">
        <v>1234.82709</v>
      </c>
      <c r="I15" s="266">
        <v>0</v>
      </c>
      <c r="J15" s="266">
        <v>0</v>
      </c>
      <c r="K15" s="266">
        <v>0</v>
      </c>
      <c r="L15" s="266">
        <v>0</v>
      </c>
      <c r="M15" s="266">
        <v>0</v>
      </c>
      <c r="N15" s="266">
        <v>0</v>
      </c>
      <c r="O15" s="266">
        <v>0</v>
      </c>
      <c r="P15" s="266">
        <v>0</v>
      </c>
      <c r="Q15" s="266">
        <v>0</v>
      </c>
      <c r="R15" s="266">
        <v>0</v>
      </c>
      <c r="S15" s="266">
        <v>0</v>
      </c>
      <c r="T15" s="266">
        <v>0</v>
      </c>
      <c r="U15" s="266">
        <v>0</v>
      </c>
      <c r="V15" s="266">
        <v>0</v>
      </c>
      <c r="W15" s="266">
        <v>0</v>
      </c>
      <c r="X15" s="266">
        <v>0</v>
      </c>
      <c r="Y15" s="266">
        <v>0</v>
      </c>
      <c r="Z15" s="266">
        <v>0</v>
      </c>
      <c r="AA15" s="266">
        <v>0</v>
      </c>
      <c r="AB15" s="266">
        <v>0</v>
      </c>
      <c r="AC15" s="266">
        <v>0</v>
      </c>
      <c r="AD15" s="266">
        <v>0</v>
      </c>
      <c r="AE15" s="266">
        <v>0</v>
      </c>
      <c r="AF15" s="266">
        <v>0</v>
      </c>
      <c r="AG15" s="266">
        <v>0</v>
      </c>
      <c r="AH15" s="266">
        <v>0</v>
      </c>
      <c r="AI15" s="266">
        <v>0</v>
      </c>
      <c r="AJ15" s="266">
        <v>0</v>
      </c>
      <c r="AK15" s="266">
        <v>0</v>
      </c>
      <c r="AL15" s="266">
        <v>0</v>
      </c>
      <c r="AM15" s="266">
        <v>0</v>
      </c>
      <c r="AN15" s="266">
        <v>0</v>
      </c>
      <c r="AO15" s="266">
        <v>0</v>
      </c>
      <c r="AP15" s="266">
        <v>0</v>
      </c>
      <c r="AQ15" s="266">
        <v>0</v>
      </c>
      <c r="AR15" s="266">
        <v>0</v>
      </c>
      <c r="AS15" s="266">
        <v>0</v>
      </c>
      <c r="AT15" s="266">
        <v>0</v>
      </c>
      <c r="AU15" s="266">
        <v>0</v>
      </c>
      <c r="AV15" s="266">
        <v>0</v>
      </c>
      <c r="AW15" s="404">
        <v>515.18415000000005</v>
      </c>
      <c r="AX15" s="404">
        <v>515.18415000000005</v>
      </c>
      <c r="AY15" s="305">
        <v>1500.7</v>
      </c>
      <c r="AZ15" s="305">
        <v>1500.7</v>
      </c>
      <c r="BA15" s="409">
        <v>1500.7</v>
      </c>
      <c r="BB15" s="409">
        <v>1500.7</v>
      </c>
      <c r="BC15" s="409">
        <v>550.81556</v>
      </c>
      <c r="BD15" s="409">
        <v>550.81556</v>
      </c>
      <c r="BE15" s="375">
        <f>IF(AW15=0,1,BC15/AW15)</f>
        <v>1.069162473263201</v>
      </c>
      <c r="BF15" s="375">
        <f t="shared" si="16"/>
        <v>1.069162473263201</v>
      </c>
      <c r="BG15" s="278"/>
      <c r="BH15" s="277"/>
      <c r="BI15" s="278"/>
      <c r="BJ15" s="277"/>
      <c r="BK15" s="305">
        <f t="shared" ref="BK15:BK62" si="19">AY15</f>
        <v>1500.7</v>
      </c>
      <c r="BL15" s="305">
        <f t="shared" ref="BL15:BL62" si="20">AZ15</f>
        <v>1500.7</v>
      </c>
      <c r="BM15" s="375">
        <f t="shared" si="5"/>
        <v>1</v>
      </c>
      <c r="BN15" s="375">
        <f t="shared" si="6"/>
        <v>1</v>
      </c>
      <c r="BO15" s="375">
        <f t="shared" si="7"/>
        <v>1.2153118539049867</v>
      </c>
      <c r="BP15" s="375">
        <f t="shared" si="8"/>
        <v>1.2153118539049867</v>
      </c>
      <c r="BQ15" s="375">
        <f t="shared" ref="BQ15:BQ77" si="21">IF($BA15=0,1,AY15/$BA15)</f>
        <v>1</v>
      </c>
      <c r="BR15" s="376">
        <f t="shared" ref="BR15:BR77" si="22">IF($BB15=0,1,AZ15/$BB15)</f>
        <v>1</v>
      </c>
    </row>
    <row r="16" spans="1:70" s="271" customFormat="1" ht="14.25" customHeight="1">
      <c r="A16" s="497" t="s">
        <v>226</v>
      </c>
      <c r="B16" s="498"/>
      <c r="C16" s="301">
        <v>4779.5367699999997</v>
      </c>
      <c r="D16" s="301">
        <v>4779.5367699999997</v>
      </c>
      <c r="E16" s="301">
        <v>1484.3410899999999</v>
      </c>
      <c r="F16" s="301">
        <v>1484.3410899999999</v>
      </c>
      <c r="G16" s="302">
        <v>-103.62745</v>
      </c>
      <c r="H16" s="302">
        <v>-103.62745</v>
      </c>
      <c r="I16" s="284">
        <v>1484.3410899999999</v>
      </c>
      <c r="J16" s="284">
        <v>1484.3410899999999</v>
      </c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6"/>
      <c r="AW16" s="404">
        <v>-198.00013000000001</v>
      </c>
      <c r="AX16" s="404">
        <v>-198.00013000000001</v>
      </c>
      <c r="AY16" s="348">
        <v>0</v>
      </c>
      <c r="AZ16" s="305">
        <v>0</v>
      </c>
      <c r="BA16" s="409">
        <v>0</v>
      </c>
      <c r="BB16" s="409">
        <v>0</v>
      </c>
      <c r="BC16" s="409">
        <v>5.8886900000000004</v>
      </c>
      <c r="BD16" s="409">
        <v>5.8886900000000004</v>
      </c>
      <c r="BE16" s="375">
        <f t="shared" si="15"/>
        <v>-2.9740839059045062E-2</v>
      </c>
      <c r="BF16" s="375">
        <f t="shared" si="16"/>
        <v>-2.9740839059045062E-2</v>
      </c>
      <c r="BG16" s="266">
        <f>'бюджет округа (района)'!BH13+'бюджеты поселений'!BH13</f>
        <v>0</v>
      </c>
      <c r="BH16" s="266">
        <f>'бюджет округа (района)'!BH13</f>
        <v>0</v>
      </c>
      <c r="BI16" s="266">
        <f>'бюджет округа (района)'!BI13+'бюджеты поселений'!BI13</f>
        <v>0</v>
      </c>
      <c r="BJ16" s="266">
        <f>'бюджет округа (района)'!BI13</f>
        <v>0</v>
      </c>
      <c r="BK16" s="305">
        <f t="shared" si="19"/>
        <v>0</v>
      </c>
      <c r="BL16" s="305">
        <f t="shared" si="20"/>
        <v>0</v>
      </c>
      <c r="BM16" s="375">
        <f t="shared" si="5"/>
        <v>1</v>
      </c>
      <c r="BN16" s="375">
        <f t="shared" si="6"/>
        <v>1</v>
      </c>
      <c r="BO16" s="375">
        <f t="shared" si="7"/>
        <v>0</v>
      </c>
      <c r="BP16" s="375">
        <f t="shared" si="8"/>
        <v>0</v>
      </c>
      <c r="BQ16" s="375">
        <f t="shared" si="21"/>
        <v>1</v>
      </c>
      <c r="BR16" s="376">
        <f t="shared" si="22"/>
        <v>1</v>
      </c>
    </row>
    <row r="17" spans="1:70" s="271" customFormat="1" ht="14.25" customHeight="1">
      <c r="A17" s="497" t="s">
        <v>227</v>
      </c>
      <c r="B17" s="498"/>
      <c r="C17" s="301">
        <v>-6.1399999999999996E-3</v>
      </c>
      <c r="D17" s="301">
        <v>-4.3E-3</v>
      </c>
      <c r="E17" s="301">
        <v>-457.45643000000001</v>
      </c>
      <c r="F17" s="301">
        <v>-320.21949999999998</v>
      </c>
      <c r="G17" s="302">
        <v>1.03488</v>
      </c>
      <c r="H17" s="302">
        <v>0.72372999999999998</v>
      </c>
      <c r="I17" s="284">
        <v>-457.45643000000001</v>
      </c>
      <c r="J17" s="284">
        <v>-320.21949999999998</v>
      </c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66"/>
      <c r="AN17" s="266"/>
      <c r="AO17" s="266"/>
      <c r="AP17" s="266"/>
      <c r="AQ17" s="266"/>
      <c r="AR17" s="266"/>
      <c r="AS17" s="266"/>
      <c r="AT17" s="266"/>
      <c r="AU17" s="266"/>
      <c r="AV17" s="266"/>
      <c r="AW17" s="403">
        <v>0</v>
      </c>
      <c r="AX17" s="403">
        <v>0</v>
      </c>
      <c r="AY17" s="348">
        <v>0</v>
      </c>
      <c r="AZ17" s="305">
        <v>0</v>
      </c>
      <c r="BA17" s="409">
        <v>0</v>
      </c>
      <c r="BB17" s="409">
        <v>0</v>
      </c>
      <c r="BC17" s="409">
        <v>1.81E-3</v>
      </c>
      <c r="BD17" s="409">
        <v>1.2700000000000001E-3</v>
      </c>
      <c r="BE17" s="375">
        <f t="shared" si="15"/>
        <v>1</v>
      </c>
      <c r="BF17" s="375">
        <f t="shared" si="16"/>
        <v>1</v>
      </c>
      <c r="BG17" s="266">
        <f>'бюджет округа (района)'!BH14+'бюджеты поселений'!BH14</f>
        <v>0</v>
      </c>
      <c r="BH17" s="266">
        <f>'бюджет округа (района)'!BH14</f>
        <v>0</v>
      </c>
      <c r="BI17" s="266">
        <f>'бюджет округа (района)'!BI14+'бюджеты поселений'!BI14</f>
        <v>0</v>
      </c>
      <c r="BJ17" s="266">
        <f>'бюджет округа (района)'!BI14</f>
        <v>0</v>
      </c>
      <c r="BK17" s="305">
        <f t="shared" si="19"/>
        <v>0</v>
      </c>
      <c r="BL17" s="305">
        <f t="shared" si="20"/>
        <v>0</v>
      </c>
      <c r="BM17" s="375">
        <f t="shared" si="5"/>
        <v>1</v>
      </c>
      <c r="BN17" s="375">
        <f t="shared" si="6"/>
        <v>1</v>
      </c>
      <c r="BO17" s="375">
        <f t="shared" si="7"/>
        <v>0</v>
      </c>
      <c r="BP17" s="375">
        <f t="shared" si="8"/>
        <v>0</v>
      </c>
      <c r="BQ17" s="375">
        <f t="shared" si="21"/>
        <v>1</v>
      </c>
      <c r="BR17" s="376">
        <f t="shared" si="22"/>
        <v>1</v>
      </c>
    </row>
    <row r="18" spans="1:70" s="271" customFormat="1" ht="14.25" customHeight="1">
      <c r="A18" s="497" t="s">
        <v>228</v>
      </c>
      <c r="B18" s="498"/>
      <c r="C18" s="301">
        <f>747.22542-0.05892</f>
        <v>747.16650000000004</v>
      </c>
      <c r="D18" s="301">
        <v>0</v>
      </c>
      <c r="E18" s="301">
        <v>770.83753999999999</v>
      </c>
      <c r="F18" s="301">
        <v>0</v>
      </c>
      <c r="G18" s="302">
        <v>853.76505999999995</v>
      </c>
      <c r="H18" s="302">
        <v>0</v>
      </c>
      <c r="I18" s="284">
        <v>770.83753999999999</v>
      </c>
      <c r="J18" s="284">
        <v>0</v>
      </c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6"/>
      <c r="AG18" s="266"/>
      <c r="AH18" s="266"/>
      <c r="AI18" s="266"/>
      <c r="AJ18" s="266"/>
      <c r="AK18" s="266"/>
      <c r="AL18" s="266"/>
      <c r="AM18" s="266"/>
      <c r="AN18" s="266"/>
      <c r="AO18" s="266"/>
      <c r="AP18" s="266"/>
      <c r="AQ18" s="266"/>
      <c r="AR18" s="266"/>
      <c r="AS18" s="266"/>
      <c r="AT18" s="266"/>
      <c r="AU18" s="266"/>
      <c r="AV18" s="266"/>
      <c r="AW18" s="404">
        <v>70.260919999999999</v>
      </c>
      <c r="AX18" s="404">
        <v>0</v>
      </c>
      <c r="AY18" s="348">
        <v>920</v>
      </c>
      <c r="AZ18" s="301">
        <v>0</v>
      </c>
      <c r="BA18" s="409">
        <v>920</v>
      </c>
      <c r="BB18" s="409">
        <v>0</v>
      </c>
      <c r="BC18" s="409">
        <v>35.126269999999998</v>
      </c>
      <c r="BD18" s="409">
        <v>0</v>
      </c>
      <c r="BE18" s="375">
        <f t="shared" si="15"/>
        <v>0.49994036514181706</v>
      </c>
      <c r="BF18" s="375">
        <f t="shared" si="16"/>
        <v>1</v>
      </c>
      <c r="BG18" s="266">
        <f>'бюджеты поселений'!BH15</f>
        <v>0</v>
      </c>
      <c r="BH18" s="266" t="s">
        <v>34</v>
      </c>
      <c r="BI18" s="266">
        <f>'бюджеты поселений'!BI15</f>
        <v>0</v>
      </c>
      <c r="BJ18" s="266" t="s">
        <v>34</v>
      </c>
      <c r="BK18" s="305">
        <f t="shared" si="19"/>
        <v>920</v>
      </c>
      <c r="BL18" s="305">
        <f t="shared" si="20"/>
        <v>0</v>
      </c>
      <c r="BM18" s="375">
        <f t="shared" si="5"/>
        <v>1</v>
      </c>
      <c r="BN18" s="375">
        <f t="shared" si="6"/>
        <v>1</v>
      </c>
      <c r="BO18" s="375">
        <f t="shared" si="7"/>
        <v>1.0775798203782199</v>
      </c>
      <c r="BP18" s="375">
        <f t="shared" si="8"/>
        <v>1</v>
      </c>
      <c r="BQ18" s="375">
        <f t="shared" si="21"/>
        <v>1</v>
      </c>
      <c r="BR18" s="376">
        <f t="shared" si="22"/>
        <v>1</v>
      </c>
    </row>
    <row r="19" spans="1:70" s="271" customFormat="1" ht="14.25" customHeight="1">
      <c r="A19" s="497" t="s">
        <v>229</v>
      </c>
      <c r="B19" s="498"/>
      <c r="C19" s="301">
        <v>3482.7605699999999</v>
      </c>
      <c r="D19" s="301">
        <v>0</v>
      </c>
      <c r="E19" s="301">
        <v>2433.2849900000001</v>
      </c>
      <c r="F19" s="301">
        <v>0</v>
      </c>
      <c r="G19" s="302">
        <v>2538.2216899999999</v>
      </c>
      <c r="H19" s="302">
        <v>0</v>
      </c>
      <c r="I19" s="284">
        <v>2433.2849900000001</v>
      </c>
      <c r="J19" s="284">
        <v>0</v>
      </c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  <c r="AH19" s="266"/>
      <c r="AI19" s="266"/>
      <c r="AJ19" s="266"/>
      <c r="AK19" s="266"/>
      <c r="AL19" s="266"/>
      <c r="AM19" s="266"/>
      <c r="AN19" s="266"/>
      <c r="AO19" s="266"/>
      <c r="AP19" s="266"/>
      <c r="AQ19" s="266"/>
      <c r="AR19" s="266"/>
      <c r="AS19" s="266"/>
      <c r="AT19" s="266"/>
      <c r="AU19" s="266"/>
      <c r="AV19" s="266"/>
      <c r="AW19" s="404">
        <v>562.79918999999995</v>
      </c>
      <c r="AX19" s="404">
        <v>0</v>
      </c>
      <c r="AY19" s="348">
        <v>3228</v>
      </c>
      <c r="AZ19" s="305">
        <v>0</v>
      </c>
      <c r="BA19" s="409">
        <v>3228</v>
      </c>
      <c r="BB19" s="409">
        <v>0</v>
      </c>
      <c r="BC19" s="409">
        <v>991.20095000000003</v>
      </c>
      <c r="BD19" s="409">
        <v>0</v>
      </c>
      <c r="BE19" s="375">
        <f t="shared" si="15"/>
        <v>1.7611982526129792</v>
      </c>
      <c r="BF19" s="375">
        <f t="shared" si="16"/>
        <v>1</v>
      </c>
      <c r="BG19" s="266">
        <f>'бюджеты поселений'!BH16</f>
        <v>0</v>
      </c>
      <c r="BH19" s="266" t="s">
        <v>34</v>
      </c>
      <c r="BI19" s="266">
        <f>'бюджеты поселений'!BI16</f>
        <v>0</v>
      </c>
      <c r="BJ19" s="266" t="s">
        <v>34</v>
      </c>
      <c r="BK19" s="305">
        <f t="shared" si="19"/>
        <v>3228</v>
      </c>
      <c r="BL19" s="305">
        <f t="shared" si="20"/>
        <v>0</v>
      </c>
      <c r="BM19" s="375">
        <f t="shared" si="5"/>
        <v>1</v>
      </c>
      <c r="BN19" s="375">
        <f t="shared" si="6"/>
        <v>1</v>
      </c>
      <c r="BO19" s="375">
        <f t="shared" si="7"/>
        <v>1.2717565265152233</v>
      </c>
      <c r="BP19" s="375">
        <f t="shared" si="8"/>
        <v>1</v>
      </c>
      <c r="BQ19" s="375">
        <f t="shared" si="21"/>
        <v>1</v>
      </c>
      <c r="BR19" s="376">
        <f t="shared" si="22"/>
        <v>1</v>
      </c>
    </row>
    <row r="20" spans="1:70" s="273" customFormat="1" ht="14.25" customHeight="1">
      <c r="A20" s="307" t="s">
        <v>192</v>
      </c>
      <c r="B20" s="308"/>
      <c r="C20" s="305">
        <v>3033.7092600000001</v>
      </c>
      <c r="D20" s="305">
        <v>0</v>
      </c>
      <c r="E20" s="301">
        <v>2017.9059299999999</v>
      </c>
      <c r="F20" s="301">
        <v>0</v>
      </c>
      <c r="G20" s="302">
        <v>2042.2988600000001</v>
      </c>
      <c r="H20" s="302">
        <v>0</v>
      </c>
      <c r="I20" s="284">
        <v>2017.9059299999999</v>
      </c>
      <c r="J20" s="284">
        <v>0</v>
      </c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404">
        <v>543.41576999999995</v>
      </c>
      <c r="AX20" s="404">
        <v>0</v>
      </c>
      <c r="AY20" s="305">
        <v>2617</v>
      </c>
      <c r="AZ20" s="305">
        <v>0</v>
      </c>
      <c r="BA20" s="409">
        <v>2617</v>
      </c>
      <c r="BB20" s="409">
        <v>0</v>
      </c>
      <c r="BC20" s="409">
        <v>968.47150999999997</v>
      </c>
      <c r="BD20" s="409">
        <v>0</v>
      </c>
      <c r="BE20" s="375">
        <f t="shared" si="15"/>
        <v>1.7821925005967347</v>
      </c>
      <c r="BF20" s="375">
        <f t="shared" si="16"/>
        <v>1</v>
      </c>
      <c r="BG20" s="277"/>
      <c r="BH20" s="277"/>
      <c r="BI20" s="277"/>
      <c r="BJ20" s="277"/>
      <c r="BK20" s="305">
        <f t="shared" si="19"/>
        <v>2617</v>
      </c>
      <c r="BL20" s="305">
        <f t="shared" si="20"/>
        <v>0</v>
      </c>
      <c r="BM20" s="375">
        <f t="shared" si="5"/>
        <v>1</v>
      </c>
      <c r="BN20" s="375">
        <f t="shared" si="6"/>
        <v>1</v>
      </c>
      <c r="BO20" s="375">
        <f t="shared" si="7"/>
        <v>1.281399138615785</v>
      </c>
      <c r="BP20" s="375">
        <f t="shared" si="8"/>
        <v>1</v>
      </c>
      <c r="BQ20" s="375">
        <f t="shared" si="21"/>
        <v>1</v>
      </c>
      <c r="BR20" s="376">
        <f t="shared" si="22"/>
        <v>1</v>
      </c>
    </row>
    <row r="21" spans="1:70" s="273" customFormat="1" ht="14.25" customHeight="1">
      <c r="A21" s="307" t="s">
        <v>191</v>
      </c>
      <c r="B21" s="308"/>
      <c r="C21" s="301">
        <f t="shared" ref="C21:F21" si="23">C19-C20</f>
        <v>449.05130999999983</v>
      </c>
      <c r="D21" s="301">
        <f t="shared" si="23"/>
        <v>0</v>
      </c>
      <c r="E21" s="301">
        <f t="shared" si="23"/>
        <v>415.37906000000021</v>
      </c>
      <c r="F21" s="301">
        <f t="shared" si="23"/>
        <v>0</v>
      </c>
      <c r="G21" s="302">
        <v>495.92282999999998</v>
      </c>
      <c r="H21" s="302">
        <v>0</v>
      </c>
      <c r="I21" s="284">
        <f t="shared" ref="I21:J21" si="24">I19-I20</f>
        <v>415.37906000000021</v>
      </c>
      <c r="J21" s="284">
        <f t="shared" si="24"/>
        <v>0</v>
      </c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404">
        <v>19.383420000000001</v>
      </c>
      <c r="AX21" s="404">
        <v>0</v>
      </c>
      <c r="AY21" s="305">
        <v>611</v>
      </c>
      <c r="AZ21" s="305">
        <v>0</v>
      </c>
      <c r="BA21" s="409">
        <v>611</v>
      </c>
      <c r="BB21" s="409">
        <v>0</v>
      </c>
      <c r="BC21" s="409">
        <v>22.72944</v>
      </c>
      <c r="BD21" s="409">
        <v>0</v>
      </c>
      <c r="BE21" s="375">
        <f t="shared" ref="BE21" si="25">IF(AW21=0,1,BC21/AW21)</f>
        <v>1.1726227879290652</v>
      </c>
      <c r="BF21" s="375">
        <f t="shared" ref="BF21" si="26">IF(AX21=0,1,BD21/AX21)</f>
        <v>1</v>
      </c>
      <c r="BG21" s="277"/>
      <c r="BH21" s="277"/>
      <c r="BI21" s="277"/>
      <c r="BJ21" s="277"/>
      <c r="BK21" s="305">
        <f t="shared" si="19"/>
        <v>611</v>
      </c>
      <c r="BL21" s="305">
        <f t="shared" si="20"/>
        <v>0</v>
      </c>
      <c r="BM21" s="375">
        <f t="shared" ref="BM21" si="27">IF(BA21=0,1,BK21/BA21)</f>
        <v>1</v>
      </c>
      <c r="BN21" s="375">
        <f t="shared" ref="BN21" si="28">IF(BB21=0,1,BL21/BB21)</f>
        <v>1</v>
      </c>
      <c r="BO21" s="375">
        <f t="shared" ref="BO21" si="29">IF($G21=0,1,BK21/$G21)</f>
        <v>1.2320465262710329</v>
      </c>
      <c r="BP21" s="375">
        <f t="shared" ref="BP21" si="30">IF($H21=0,1,BL21/$H21)</f>
        <v>1</v>
      </c>
      <c r="BQ21" s="375">
        <f t="shared" ref="BQ21" si="31">IF($BA21=0,1,AY21/$BA21)</f>
        <v>1</v>
      </c>
      <c r="BR21" s="376">
        <f t="shared" ref="BR21" si="32">IF($BB21=0,1,AZ21/$BB21)</f>
        <v>1</v>
      </c>
    </row>
    <row r="22" spans="1:70" s="271" customFormat="1" ht="28.5" customHeight="1">
      <c r="A22" s="497" t="s">
        <v>233</v>
      </c>
      <c r="B22" s="498"/>
      <c r="C22" s="301">
        <v>184.06710000000001</v>
      </c>
      <c r="D22" s="301">
        <v>184.06710000000001</v>
      </c>
      <c r="E22" s="301">
        <v>963.62231999999995</v>
      </c>
      <c r="F22" s="301">
        <v>963.62231999999995</v>
      </c>
      <c r="G22" s="302">
        <v>805.71016999999995</v>
      </c>
      <c r="H22" s="302">
        <v>805.71016999999995</v>
      </c>
      <c r="I22" s="284">
        <v>963.62231999999995</v>
      </c>
      <c r="J22" s="284">
        <v>963.62231999999995</v>
      </c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404">
        <v>240.45201</v>
      </c>
      <c r="AX22" s="404">
        <v>240.45201</v>
      </c>
      <c r="AY22" s="348">
        <v>600</v>
      </c>
      <c r="AZ22" s="349">
        <v>600</v>
      </c>
      <c r="BA22" s="409">
        <v>600</v>
      </c>
      <c r="BB22" s="409">
        <v>600</v>
      </c>
      <c r="BC22" s="409">
        <v>220.39798999999999</v>
      </c>
      <c r="BD22" s="409">
        <v>220.39798999999999</v>
      </c>
      <c r="BE22" s="375">
        <f>IF(AW22=0,1,BC22/AW22)</f>
        <v>0.91659865933331142</v>
      </c>
      <c r="BF22" s="375">
        <f t="shared" si="16"/>
        <v>0.91659865933331142</v>
      </c>
      <c r="BG22" s="266">
        <f>'бюджет округа (района)'!BH17+'бюджеты поселений'!BH17</f>
        <v>0</v>
      </c>
      <c r="BH22" s="266">
        <f>'бюджет округа (района)'!BH17</f>
        <v>0</v>
      </c>
      <c r="BI22" s="266">
        <f>'бюджет округа (района)'!BI17+'бюджеты поселений'!BI17</f>
        <v>0</v>
      </c>
      <c r="BJ22" s="266">
        <f>'бюджет округа (района)'!BI17</f>
        <v>0</v>
      </c>
      <c r="BK22" s="305">
        <f t="shared" si="19"/>
        <v>600</v>
      </c>
      <c r="BL22" s="305">
        <f t="shared" si="20"/>
        <v>600</v>
      </c>
      <c r="BM22" s="375">
        <f t="shared" si="5"/>
        <v>1</v>
      </c>
      <c r="BN22" s="375">
        <f t="shared" si="6"/>
        <v>1</v>
      </c>
      <c r="BO22" s="375">
        <f t="shared" si="7"/>
        <v>0.74468465502923964</v>
      </c>
      <c r="BP22" s="375">
        <f t="shared" si="8"/>
        <v>0.74468465502923964</v>
      </c>
      <c r="BQ22" s="375">
        <f t="shared" si="21"/>
        <v>1</v>
      </c>
      <c r="BR22" s="376">
        <f t="shared" si="22"/>
        <v>1</v>
      </c>
    </row>
    <row r="23" spans="1:70" s="271" customFormat="1" ht="14.25" customHeight="1">
      <c r="A23" s="497" t="s">
        <v>230</v>
      </c>
      <c r="B23" s="498"/>
      <c r="C23" s="301">
        <v>1417.3625</v>
      </c>
      <c r="D23" s="301">
        <v>1415.7725</v>
      </c>
      <c r="E23" s="301">
        <v>1416.6692499999999</v>
      </c>
      <c r="F23" s="301">
        <v>1414.57925</v>
      </c>
      <c r="G23" s="302">
        <v>1701.08726</v>
      </c>
      <c r="H23" s="302">
        <v>1697.9772599999999</v>
      </c>
      <c r="I23" s="284">
        <v>1416.6692499999999</v>
      </c>
      <c r="J23" s="284">
        <v>1414.57925</v>
      </c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404">
        <v>545.51799000000005</v>
      </c>
      <c r="AX23" s="404">
        <v>544.69799</v>
      </c>
      <c r="AY23" s="348">
        <v>1602</v>
      </c>
      <c r="AZ23" s="349">
        <v>1600</v>
      </c>
      <c r="BA23" s="409">
        <v>1602</v>
      </c>
      <c r="BB23" s="409">
        <v>1600</v>
      </c>
      <c r="BC23" s="409">
        <v>620.94604000000004</v>
      </c>
      <c r="BD23" s="409">
        <v>620.24603999999999</v>
      </c>
      <c r="BE23" s="375">
        <f t="shared" si="15"/>
        <v>1.1382686756123295</v>
      </c>
      <c r="BF23" s="375">
        <f t="shared" si="16"/>
        <v>1.1386971338006957</v>
      </c>
      <c r="BG23" s="266">
        <f>'бюджет округа (района)'!BH18+'бюджеты поселений'!BH18</f>
        <v>0</v>
      </c>
      <c r="BH23" s="266">
        <f>'бюджет округа (района)'!BH18</f>
        <v>0</v>
      </c>
      <c r="BI23" s="266">
        <f>'бюджет округа (района)'!BI18+'бюджеты поселений'!BI18</f>
        <v>0</v>
      </c>
      <c r="BJ23" s="266">
        <f>'бюджет округа (района)'!BI18</f>
        <v>0</v>
      </c>
      <c r="BK23" s="305">
        <f t="shared" si="19"/>
        <v>1602</v>
      </c>
      <c r="BL23" s="305">
        <f t="shared" si="20"/>
        <v>1600</v>
      </c>
      <c r="BM23" s="375">
        <f t="shared" si="5"/>
        <v>1</v>
      </c>
      <c r="BN23" s="375">
        <f t="shared" si="6"/>
        <v>1</v>
      </c>
      <c r="BO23" s="375">
        <f t="shared" si="7"/>
        <v>0.94175063071132514</v>
      </c>
      <c r="BP23" s="375">
        <f t="shared" si="8"/>
        <v>0.94229766068834164</v>
      </c>
      <c r="BQ23" s="375">
        <f t="shared" si="21"/>
        <v>1</v>
      </c>
      <c r="BR23" s="376">
        <f t="shared" si="22"/>
        <v>1</v>
      </c>
    </row>
    <row r="24" spans="1:70" s="273" customFormat="1" ht="26.25" customHeight="1">
      <c r="A24" s="307" t="s">
        <v>234</v>
      </c>
      <c r="B24" s="308"/>
      <c r="C24" s="301">
        <v>1415.7725</v>
      </c>
      <c r="D24" s="301">
        <v>1415.7725</v>
      </c>
      <c r="E24" s="301">
        <v>1414.57925</v>
      </c>
      <c r="F24" s="301">
        <v>1414.57925</v>
      </c>
      <c r="G24" s="302">
        <v>1697.9772599999999</v>
      </c>
      <c r="H24" s="302">
        <v>1697.9772599999999</v>
      </c>
      <c r="I24" s="284"/>
      <c r="J24" s="284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404">
        <v>544.69799</v>
      </c>
      <c r="AX24" s="404">
        <v>544.69799</v>
      </c>
      <c r="AY24" s="348">
        <v>1600</v>
      </c>
      <c r="AZ24" s="349">
        <v>1600</v>
      </c>
      <c r="BA24" s="409">
        <v>1600</v>
      </c>
      <c r="BB24" s="409">
        <v>1600</v>
      </c>
      <c r="BC24" s="409">
        <v>620.24603999999999</v>
      </c>
      <c r="BD24" s="409">
        <v>620.24603999999999</v>
      </c>
      <c r="BE24" s="375">
        <f t="shared" si="15"/>
        <v>1.1386971338006957</v>
      </c>
      <c r="BF24" s="375">
        <f t="shared" si="16"/>
        <v>1.1386971338006957</v>
      </c>
      <c r="BG24" s="277"/>
      <c r="BH24" s="277"/>
      <c r="BI24" s="277"/>
      <c r="BJ24" s="277"/>
      <c r="BK24" s="305">
        <f t="shared" si="19"/>
        <v>1600</v>
      </c>
      <c r="BL24" s="305">
        <f t="shared" si="20"/>
        <v>1600</v>
      </c>
      <c r="BM24" s="375">
        <f t="shared" si="5"/>
        <v>1</v>
      </c>
      <c r="BN24" s="375">
        <f t="shared" si="6"/>
        <v>1</v>
      </c>
      <c r="BO24" s="375">
        <f t="shared" si="7"/>
        <v>0.94229766068834164</v>
      </c>
      <c r="BP24" s="375">
        <f t="shared" si="8"/>
        <v>0.94229766068834164</v>
      </c>
      <c r="BQ24" s="375">
        <f t="shared" si="21"/>
        <v>1</v>
      </c>
      <c r="BR24" s="376">
        <f t="shared" si="22"/>
        <v>1</v>
      </c>
    </row>
    <row r="25" spans="1:70" s="273" customFormat="1" ht="40.5" customHeight="1">
      <c r="A25" s="307" t="s">
        <v>235</v>
      </c>
      <c r="B25" s="308"/>
      <c r="C25" s="301">
        <v>1.59</v>
      </c>
      <c r="D25" s="301">
        <v>0</v>
      </c>
      <c r="E25" s="301">
        <v>2.09</v>
      </c>
      <c r="F25" s="301">
        <v>0</v>
      </c>
      <c r="G25" s="302">
        <v>3.11</v>
      </c>
      <c r="H25" s="302">
        <v>0</v>
      </c>
      <c r="I25" s="284"/>
      <c r="J25" s="284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404">
        <v>0.82</v>
      </c>
      <c r="AX25" s="404">
        <v>0</v>
      </c>
      <c r="AY25" s="348">
        <v>2</v>
      </c>
      <c r="AZ25" s="349">
        <v>0</v>
      </c>
      <c r="BA25" s="409">
        <v>2</v>
      </c>
      <c r="BB25" s="409">
        <v>0</v>
      </c>
      <c r="BC25" s="409">
        <v>0.7</v>
      </c>
      <c r="BD25" s="409">
        <v>0</v>
      </c>
      <c r="BE25" s="375">
        <f t="shared" si="15"/>
        <v>0.85365853658536583</v>
      </c>
      <c r="BF25" s="375">
        <f t="shared" si="16"/>
        <v>1</v>
      </c>
      <c r="BG25" s="277"/>
      <c r="BH25" s="277"/>
      <c r="BI25" s="277"/>
      <c r="BJ25" s="277"/>
      <c r="BK25" s="305">
        <f t="shared" si="19"/>
        <v>2</v>
      </c>
      <c r="BL25" s="305">
        <f t="shared" si="20"/>
        <v>0</v>
      </c>
      <c r="BM25" s="375">
        <f t="shared" si="5"/>
        <v>1</v>
      </c>
      <c r="BN25" s="375">
        <f t="shared" si="6"/>
        <v>1</v>
      </c>
      <c r="BO25" s="375">
        <f t="shared" si="7"/>
        <v>0.64308681672025725</v>
      </c>
      <c r="BP25" s="375">
        <f t="shared" si="8"/>
        <v>1</v>
      </c>
      <c r="BQ25" s="375">
        <f t="shared" si="21"/>
        <v>1</v>
      </c>
      <c r="BR25" s="376">
        <f t="shared" si="22"/>
        <v>1</v>
      </c>
    </row>
    <row r="26" spans="1:70" s="273" customFormat="1" ht="37.5" customHeight="1">
      <c r="A26" s="307" t="s">
        <v>236</v>
      </c>
      <c r="B26" s="308"/>
      <c r="C26" s="301">
        <v>0</v>
      </c>
      <c r="D26" s="301">
        <v>0</v>
      </c>
      <c r="E26" s="301">
        <v>0</v>
      </c>
      <c r="F26" s="301">
        <v>0</v>
      </c>
      <c r="G26" s="305">
        <v>0</v>
      </c>
      <c r="H26" s="305">
        <v>0</v>
      </c>
      <c r="I26" s="284"/>
      <c r="J26" s="284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6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402">
        <v>0</v>
      </c>
      <c r="AX26" s="402">
        <v>0</v>
      </c>
      <c r="AY26" s="348">
        <v>0</v>
      </c>
      <c r="AZ26" s="349">
        <v>0</v>
      </c>
      <c r="BA26" s="305">
        <v>0</v>
      </c>
      <c r="BB26" s="305">
        <v>0</v>
      </c>
      <c r="BC26" s="305">
        <v>0</v>
      </c>
      <c r="BD26" s="305">
        <v>0</v>
      </c>
      <c r="BE26" s="375">
        <f t="shared" si="15"/>
        <v>1</v>
      </c>
      <c r="BF26" s="375">
        <f t="shared" si="16"/>
        <v>1</v>
      </c>
      <c r="BG26" s="277"/>
      <c r="BH26" s="277"/>
      <c r="BI26" s="277"/>
      <c r="BJ26" s="277"/>
      <c r="BK26" s="305">
        <f t="shared" si="19"/>
        <v>0</v>
      </c>
      <c r="BL26" s="305">
        <f t="shared" si="20"/>
        <v>0</v>
      </c>
      <c r="BM26" s="375">
        <f t="shared" si="5"/>
        <v>1</v>
      </c>
      <c r="BN26" s="375">
        <f t="shared" si="6"/>
        <v>1</v>
      </c>
      <c r="BO26" s="375">
        <f t="shared" si="7"/>
        <v>1</v>
      </c>
      <c r="BP26" s="375">
        <f t="shared" si="8"/>
        <v>1</v>
      </c>
      <c r="BQ26" s="375">
        <f t="shared" si="21"/>
        <v>1</v>
      </c>
      <c r="BR26" s="376">
        <f t="shared" si="22"/>
        <v>1</v>
      </c>
    </row>
    <row r="27" spans="1:70" s="271" customFormat="1" ht="16.5" customHeight="1">
      <c r="A27" s="497" t="s">
        <v>231</v>
      </c>
      <c r="B27" s="498"/>
      <c r="C27" s="301">
        <v>11621.33763</v>
      </c>
      <c r="D27" s="301">
        <v>0</v>
      </c>
      <c r="E27" s="301">
        <v>13303.19652</v>
      </c>
      <c r="F27" s="301">
        <v>0</v>
      </c>
      <c r="G27" s="302">
        <v>16188.189770000001</v>
      </c>
      <c r="H27" s="302">
        <v>0</v>
      </c>
      <c r="I27" s="284">
        <v>13303.19652</v>
      </c>
      <c r="J27" s="284">
        <v>0</v>
      </c>
      <c r="K27" s="266"/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6"/>
      <c r="AA27" s="266"/>
      <c r="AB27" s="266"/>
      <c r="AC27" s="266"/>
      <c r="AD27" s="266"/>
      <c r="AE27" s="266"/>
      <c r="AF27" s="266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404">
        <v>4542.5959800000001</v>
      </c>
      <c r="AX27" s="404">
        <v>0</v>
      </c>
      <c r="AY27" s="348">
        <v>14530.75</v>
      </c>
      <c r="AZ27" s="305">
        <v>0</v>
      </c>
      <c r="BA27" s="409">
        <v>14530.75</v>
      </c>
      <c r="BB27" s="409">
        <v>0</v>
      </c>
      <c r="BC27" s="409">
        <v>4976.6940000000004</v>
      </c>
      <c r="BD27" s="409">
        <v>0</v>
      </c>
      <c r="BE27" s="375">
        <f t="shared" si="15"/>
        <v>1.0955616616382424</v>
      </c>
      <c r="BF27" s="375">
        <f t="shared" si="16"/>
        <v>1</v>
      </c>
      <c r="BG27" s="266">
        <f>'бюджет округа (района)'!BH19+'бюджеты поселений'!BH19</f>
        <v>0</v>
      </c>
      <c r="BH27" s="266">
        <f>'бюджет округа (района)'!BH19</f>
        <v>0</v>
      </c>
      <c r="BI27" s="266">
        <f>'бюджет округа (района)'!BI19+'бюджеты поселений'!BI19</f>
        <v>0</v>
      </c>
      <c r="BJ27" s="266">
        <f>'бюджет округа (района)'!BI19</f>
        <v>0</v>
      </c>
      <c r="BK27" s="305">
        <f t="shared" si="19"/>
        <v>14530.75</v>
      </c>
      <c r="BL27" s="305">
        <f t="shared" si="20"/>
        <v>0</v>
      </c>
      <c r="BM27" s="375">
        <f t="shared" si="5"/>
        <v>1</v>
      </c>
      <c r="BN27" s="375">
        <f t="shared" si="6"/>
        <v>1</v>
      </c>
      <c r="BO27" s="375">
        <f t="shared" si="7"/>
        <v>0.89761426116516296</v>
      </c>
      <c r="BP27" s="375">
        <f t="shared" si="8"/>
        <v>1</v>
      </c>
      <c r="BQ27" s="375">
        <f t="shared" si="21"/>
        <v>1</v>
      </c>
      <c r="BR27" s="376">
        <f t="shared" si="22"/>
        <v>1</v>
      </c>
    </row>
    <row r="28" spans="1:70" s="271" customFormat="1" ht="15" customHeight="1">
      <c r="A28" s="497" t="s">
        <v>259</v>
      </c>
      <c r="B28" s="498"/>
      <c r="C28" s="301">
        <v>12518.7842</v>
      </c>
      <c r="D28" s="301">
        <v>7706.9985800000004</v>
      </c>
      <c r="E28" s="301">
        <v>12147.05775</v>
      </c>
      <c r="F28" s="301">
        <v>7467.1460699999998</v>
      </c>
      <c r="G28" s="302">
        <v>11373.31551</v>
      </c>
      <c r="H28" s="302">
        <v>7254.4494800000002</v>
      </c>
      <c r="I28" s="284">
        <v>12147.05775</v>
      </c>
      <c r="J28" s="284">
        <v>7467.1460699999998</v>
      </c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  <c r="AA28" s="266"/>
      <c r="AB28" s="266"/>
      <c r="AC28" s="266"/>
      <c r="AD28" s="266"/>
      <c r="AE28" s="266"/>
      <c r="AF28" s="266"/>
      <c r="AG28" s="266"/>
      <c r="AH28" s="266"/>
      <c r="AI28" s="266"/>
      <c r="AJ28" s="266"/>
      <c r="AK28" s="266"/>
      <c r="AL28" s="266"/>
      <c r="AM28" s="266"/>
      <c r="AN28" s="266"/>
      <c r="AO28" s="266"/>
      <c r="AP28" s="266"/>
      <c r="AQ28" s="266"/>
      <c r="AR28" s="266"/>
      <c r="AS28" s="266"/>
      <c r="AT28" s="266"/>
      <c r="AU28" s="266"/>
      <c r="AV28" s="266"/>
      <c r="AW28" s="404">
        <v>3572.6182399999998</v>
      </c>
      <c r="AX28" s="404">
        <v>2398.5794500000002</v>
      </c>
      <c r="AY28" s="348">
        <v>11926</v>
      </c>
      <c r="AZ28" s="349">
        <v>6850</v>
      </c>
      <c r="BA28" s="409">
        <v>11484.57532</v>
      </c>
      <c r="BB28" s="409">
        <v>6850</v>
      </c>
      <c r="BC28" s="409">
        <v>3519.32773</v>
      </c>
      <c r="BD28" s="409">
        <v>2402.7904100000001</v>
      </c>
      <c r="BE28" s="375">
        <f t="shared" si="15"/>
        <v>0.98508362595159349</v>
      </c>
      <c r="BF28" s="375">
        <f t="shared" si="16"/>
        <v>1.001755605802426</v>
      </c>
      <c r="BG28" s="266">
        <f>'бюджет округа (района)'!BH20+'бюджеты поселений'!BH20</f>
        <v>0</v>
      </c>
      <c r="BH28" s="266">
        <f>'бюджет округа (района)'!BH20</f>
        <v>0</v>
      </c>
      <c r="BI28" s="266">
        <f>'бюджет округа (района)'!BI20+'бюджеты поселений'!BI20</f>
        <v>0</v>
      </c>
      <c r="BJ28" s="266">
        <f>'бюджет округа (района)'!BI20</f>
        <v>0</v>
      </c>
      <c r="BK28" s="305">
        <f>BA28</f>
        <v>11484.57532</v>
      </c>
      <c r="BL28" s="305">
        <f t="shared" si="20"/>
        <v>6850</v>
      </c>
      <c r="BM28" s="375">
        <f t="shared" si="5"/>
        <v>1</v>
      </c>
      <c r="BN28" s="375">
        <f t="shared" si="6"/>
        <v>1</v>
      </c>
      <c r="BO28" s="375">
        <f t="shared" si="7"/>
        <v>1.0097825308637727</v>
      </c>
      <c r="BP28" s="375">
        <f t="shared" si="8"/>
        <v>0.94424808097223112</v>
      </c>
      <c r="BQ28" s="375">
        <f t="shared" si="21"/>
        <v>1.0384363085007831</v>
      </c>
      <c r="BR28" s="376">
        <f t="shared" si="22"/>
        <v>1</v>
      </c>
    </row>
    <row r="29" spans="1:70" s="273" customFormat="1" ht="26.25" customHeight="1">
      <c r="A29" s="307" t="s">
        <v>199</v>
      </c>
      <c r="B29" s="308"/>
      <c r="C29" s="305">
        <v>5424.3422399999999</v>
      </c>
      <c r="D29" s="305">
        <v>4204.7276899999997</v>
      </c>
      <c r="E29" s="301">
        <v>5449.4347200000002</v>
      </c>
      <c r="F29" s="301">
        <v>4206.8767099999995</v>
      </c>
      <c r="G29" s="302">
        <v>4973.3973999999998</v>
      </c>
      <c r="H29" s="302">
        <v>3866.7457100000001</v>
      </c>
      <c r="I29" s="284">
        <v>5449.4347200000002</v>
      </c>
      <c r="J29" s="284">
        <v>4206.8767099999995</v>
      </c>
      <c r="K29" s="266"/>
      <c r="L29" s="266"/>
      <c r="M29" s="266"/>
      <c r="N29" s="266"/>
      <c r="O29" s="266"/>
      <c r="P29" s="266"/>
      <c r="Q29" s="266"/>
      <c r="R29" s="266"/>
      <c r="S29" s="266"/>
      <c r="T29" s="266"/>
      <c r="U29" s="266"/>
      <c r="V29" s="266"/>
      <c r="W29" s="266"/>
      <c r="X29" s="266"/>
      <c r="Y29" s="266"/>
      <c r="Z29" s="266"/>
      <c r="AA29" s="266"/>
      <c r="AB29" s="266"/>
      <c r="AC29" s="266"/>
      <c r="AD29" s="266"/>
      <c r="AE29" s="266"/>
      <c r="AF29" s="266"/>
      <c r="AG29" s="266"/>
      <c r="AH29" s="266"/>
      <c r="AI29" s="266"/>
      <c r="AJ29" s="266"/>
      <c r="AK29" s="266"/>
      <c r="AL29" s="266"/>
      <c r="AM29" s="266"/>
      <c r="AN29" s="266"/>
      <c r="AO29" s="266"/>
      <c r="AP29" s="266"/>
      <c r="AQ29" s="266"/>
      <c r="AR29" s="266"/>
      <c r="AS29" s="266"/>
      <c r="AT29" s="266"/>
      <c r="AU29" s="266"/>
      <c r="AV29" s="266"/>
      <c r="AW29" s="404">
        <v>1815.5446099999999</v>
      </c>
      <c r="AX29" s="404">
        <v>1484.73912</v>
      </c>
      <c r="AY29" s="301">
        <v>4800</v>
      </c>
      <c r="AZ29" s="301">
        <v>3700</v>
      </c>
      <c r="BA29" s="409">
        <v>4800</v>
      </c>
      <c r="BB29" s="409">
        <v>3700</v>
      </c>
      <c r="BC29" s="409">
        <v>1742.3656100000001</v>
      </c>
      <c r="BD29" s="409">
        <v>1478.96741</v>
      </c>
      <c r="BE29" s="375">
        <f t="shared" si="15"/>
        <v>0.95969308625250482</v>
      </c>
      <c r="BF29" s="375">
        <f t="shared" si="16"/>
        <v>0.99611264368113372</v>
      </c>
      <c r="BG29" s="277"/>
      <c r="BH29" s="277"/>
      <c r="BI29" s="277"/>
      <c r="BJ29" s="277"/>
      <c r="BK29" s="305">
        <f t="shared" si="19"/>
        <v>4800</v>
      </c>
      <c r="BL29" s="305">
        <f t="shared" si="20"/>
        <v>3700</v>
      </c>
      <c r="BM29" s="375">
        <f t="shared" si="5"/>
        <v>1</v>
      </c>
      <c r="BN29" s="375">
        <f t="shared" si="6"/>
        <v>1</v>
      </c>
      <c r="BO29" s="375">
        <f t="shared" si="7"/>
        <v>0.96513502017755515</v>
      </c>
      <c r="BP29" s="375">
        <f t="shared" si="8"/>
        <v>0.95687699101371726</v>
      </c>
      <c r="BQ29" s="375">
        <f t="shared" si="21"/>
        <v>1</v>
      </c>
      <c r="BR29" s="376">
        <f t="shared" si="22"/>
        <v>1</v>
      </c>
    </row>
    <row r="30" spans="1:70" s="273" customFormat="1" ht="26.25" customHeight="1">
      <c r="A30" s="307" t="s">
        <v>200</v>
      </c>
      <c r="B30" s="308"/>
      <c r="C30" s="305">
        <v>293.76244000000003</v>
      </c>
      <c r="D30" s="305">
        <v>69.251580000000004</v>
      </c>
      <c r="E30" s="301">
        <v>188.37001000000001</v>
      </c>
      <c r="F30" s="301">
        <v>63.861879999999999</v>
      </c>
      <c r="G30" s="302">
        <v>175.60972000000001</v>
      </c>
      <c r="H30" s="302">
        <v>57.479869999999998</v>
      </c>
      <c r="I30" s="284">
        <v>188.37001000000001</v>
      </c>
      <c r="J30" s="284">
        <v>63.861879999999999</v>
      </c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  <c r="AC30" s="266"/>
      <c r="AD30" s="266"/>
      <c r="AE30" s="266"/>
      <c r="AF30" s="266"/>
      <c r="AG30" s="266"/>
      <c r="AH30" s="266"/>
      <c r="AI30" s="266"/>
      <c r="AJ30" s="266"/>
      <c r="AK30" s="266"/>
      <c r="AL30" s="266"/>
      <c r="AM30" s="266"/>
      <c r="AN30" s="266"/>
      <c r="AO30" s="266"/>
      <c r="AP30" s="266"/>
      <c r="AQ30" s="266"/>
      <c r="AR30" s="266"/>
      <c r="AS30" s="266"/>
      <c r="AT30" s="266"/>
      <c r="AU30" s="266"/>
      <c r="AV30" s="266"/>
      <c r="AW30" s="404">
        <v>46.883609999999997</v>
      </c>
      <c r="AX30" s="404">
        <v>13.25864</v>
      </c>
      <c r="AY30" s="301">
        <v>207</v>
      </c>
      <c r="AZ30" s="301">
        <v>50</v>
      </c>
      <c r="BA30" s="409">
        <v>207</v>
      </c>
      <c r="BB30" s="409">
        <v>50</v>
      </c>
      <c r="BC30" s="409">
        <v>32.739710000000002</v>
      </c>
      <c r="BD30" s="409">
        <v>1.5966100000000001</v>
      </c>
      <c r="BE30" s="375">
        <f t="shared" si="15"/>
        <v>0.69831887945488846</v>
      </c>
      <c r="BF30" s="375">
        <f t="shared" si="16"/>
        <v>0.12042034477140945</v>
      </c>
      <c r="BG30" s="277"/>
      <c r="BH30" s="277"/>
      <c r="BI30" s="277"/>
      <c r="BJ30" s="277"/>
      <c r="BK30" s="305">
        <f t="shared" si="19"/>
        <v>207</v>
      </c>
      <c r="BL30" s="305">
        <f t="shared" si="20"/>
        <v>50</v>
      </c>
      <c r="BM30" s="375">
        <f t="shared" si="5"/>
        <v>1</v>
      </c>
      <c r="BN30" s="375">
        <f t="shared" si="6"/>
        <v>1</v>
      </c>
      <c r="BO30" s="375">
        <f t="shared" si="7"/>
        <v>1.1787502422986609</v>
      </c>
      <c r="BP30" s="375">
        <f t="shared" si="8"/>
        <v>0.86986974744375734</v>
      </c>
      <c r="BQ30" s="375">
        <f t="shared" si="21"/>
        <v>1</v>
      </c>
      <c r="BR30" s="376">
        <f t="shared" si="22"/>
        <v>1</v>
      </c>
    </row>
    <row r="31" spans="1:70" s="273" customFormat="1" ht="26.25" customHeight="1">
      <c r="A31" s="307" t="s">
        <v>201</v>
      </c>
      <c r="B31" s="308"/>
      <c r="C31" s="305">
        <v>5534.8380500000003</v>
      </c>
      <c r="D31" s="305">
        <v>2370.43586</v>
      </c>
      <c r="E31" s="301">
        <v>4310.3972100000001</v>
      </c>
      <c r="F31" s="301">
        <v>2170.4416900000001</v>
      </c>
      <c r="G31" s="302">
        <v>4209.9298200000003</v>
      </c>
      <c r="H31" s="302">
        <v>2418.5841999999998</v>
      </c>
      <c r="I31" s="284">
        <v>4310.3972100000001</v>
      </c>
      <c r="J31" s="284">
        <v>2170.4416900000001</v>
      </c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6"/>
      <c r="AN31" s="266"/>
      <c r="AO31" s="266"/>
      <c r="AP31" s="266"/>
      <c r="AQ31" s="266"/>
      <c r="AR31" s="266"/>
      <c r="AS31" s="266"/>
      <c r="AT31" s="266"/>
      <c r="AU31" s="266"/>
      <c r="AV31" s="266"/>
      <c r="AW31" s="404">
        <v>1115.89555</v>
      </c>
      <c r="AX31" s="404">
        <v>646.31303000000003</v>
      </c>
      <c r="AY31" s="301">
        <v>5489</v>
      </c>
      <c r="AZ31" s="301">
        <v>2100</v>
      </c>
      <c r="BA31" s="409">
        <v>5047.5753199999999</v>
      </c>
      <c r="BB31" s="409">
        <v>2100</v>
      </c>
      <c r="BC31" s="409">
        <v>1230.8264899999999</v>
      </c>
      <c r="BD31" s="409">
        <v>688.35865999999999</v>
      </c>
      <c r="BE31" s="375">
        <f t="shared" si="15"/>
        <v>1.1029943528316786</v>
      </c>
      <c r="BF31" s="375">
        <f t="shared" si="16"/>
        <v>1.0650545912713534</v>
      </c>
      <c r="BG31" s="277"/>
      <c r="BH31" s="277"/>
      <c r="BI31" s="277"/>
      <c r="BJ31" s="277"/>
      <c r="BK31" s="305">
        <f>BA31</f>
        <v>5047.5753199999999</v>
      </c>
      <c r="BL31" s="305">
        <f t="shared" si="20"/>
        <v>2100</v>
      </c>
      <c r="BM31" s="375">
        <f t="shared" si="5"/>
        <v>1</v>
      </c>
      <c r="BN31" s="375">
        <f t="shared" si="6"/>
        <v>1</v>
      </c>
      <c r="BO31" s="375">
        <f t="shared" si="7"/>
        <v>1.1989689937396628</v>
      </c>
      <c r="BP31" s="375">
        <f t="shared" si="8"/>
        <v>0.86827657271555825</v>
      </c>
      <c r="BQ31" s="375">
        <f t="shared" si="21"/>
        <v>1.0874528168506854</v>
      </c>
      <c r="BR31" s="376">
        <f t="shared" si="22"/>
        <v>1</v>
      </c>
    </row>
    <row r="32" spans="1:70" s="379" customFormat="1" ht="14.25" customHeight="1">
      <c r="A32" s="307" t="s">
        <v>194</v>
      </c>
      <c r="B32" s="308"/>
      <c r="C32" s="305">
        <v>0</v>
      </c>
      <c r="D32" s="305">
        <v>0</v>
      </c>
      <c r="E32" s="305">
        <v>0</v>
      </c>
      <c r="F32" s="305">
        <v>0</v>
      </c>
      <c r="G32" s="305">
        <v>0</v>
      </c>
      <c r="H32" s="305">
        <v>0</v>
      </c>
      <c r="I32" s="305">
        <v>0</v>
      </c>
      <c r="J32" s="305">
        <v>0</v>
      </c>
      <c r="K32" s="305"/>
      <c r="L32" s="305"/>
      <c r="M32" s="305"/>
      <c r="N32" s="305"/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5"/>
      <c r="AK32" s="305"/>
      <c r="AL32" s="305"/>
      <c r="AM32" s="305"/>
      <c r="AN32" s="305"/>
      <c r="AO32" s="305"/>
      <c r="AP32" s="305"/>
      <c r="AQ32" s="305"/>
      <c r="AR32" s="305"/>
      <c r="AS32" s="305"/>
      <c r="AT32" s="305"/>
      <c r="AU32" s="305"/>
      <c r="AV32" s="305"/>
      <c r="AW32" s="402">
        <v>0</v>
      </c>
      <c r="AX32" s="402">
        <v>0</v>
      </c>
      <c r="AY32" s="305">
        <v>0</v>
      </c>
      <c r="AZ32" s="305">
        <v>0</v>
      </c>
      <c r="BA32" s="305">
        <v>0</v>
      </c>
      <c r="BB32" s="305">
        <v>0</v>
      </c>
      <c r="BC32" s="305">
        <v>0</v>
      </c>
      <c r="BD32" s="305">
        <v>0</v>
      </c>
      <c r="BE32" s="375">
        <f t="shared" si="15"/>
        <v>1</v>
      </c>
      <c r="BF32" s="375">
        <f t="shared" si="16"/>
        <v>1</v>
      </c>
      <c r="BG32" s="321"/>
      <c r="BH32" s="321"/>
      <c r="BI32" s="321"/>
      <c r="BJ32" s="321"/>
      <c r="BK32" s="305">
        <f t="shared" si="19"/>
        <v>0</v>
      </c>
      <c r="BL32" s="305">
        <f t="shared" si="20"/>
        <v>0</v>
      </c>
      <c r="BM32" s="375">
        <f t="shared" si="5"/>
        <v>1</v>
      </c>
      <c r="BN32" s="375">
        <f t="shared" si="6"/>
        <v>1</v>
      </c>
      <c r="BO32" s="375">
        <f t="shared" si="7"/>
        <v>1</v>
      </c>
      <c r="BP32" s="375">
        <f t="shared" si="8"/>
        <v>1</v>
      </c>
      <c r="BQ32" s="375">
        <f t="shared" si="21"/>
        <v>1</v>
      </c>
      <c r="BR32" s="376">
        <f t="shared" si="22"/>
        <v>1</v>
      </c>
    </row>
    <row r="33" spans="1:70" s="273" customFormat="1" ht="14.25" customHeight="1">
      <c r="A33" s="307" t="s">
        <v>202</v>
      </c>
      <c r="B33" s="308"/>
      <c r="C33" s="305">
        <v>1265.8414700000001</v>
      </c>
      <c r="D33" s="305">
        <v>1062.5834500000001</v>
      </c>
      <c r="E33" s="301">
        <v>2198.85581</v>
      </c>
      <c r="F33" s="301">
        <v>1025.96579</v>
      </c>
      <c r="G33" s="302">
        <v>2014.3785700000001</v>
      </c>
      <c r="H33" s="302">
        <v>911.63969999999995</v>
      </c>
      <c r="I33" s="284">
        <v>2198.85581</v>
      </c>
      <c r="J33" s="284">
        <v>1025.96579</v>
      </c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  <c r="AB33" s="266"/>
      <c r="AC33" s="266"/>
      <c r="AD33" s="266"/>
      <c r="AE33" s="266"/>
      <c r="AF33" s="266"/>
      <c r="AG33" s="266"/>
      <c r="AH33" s="266"/>
      <c r="AI33" s="266"/>
      <c r="AJ33" s="266"/>
      <c r="AK33" s="266"/>
      <c r="AL33" s="266"/>
      <c r="AM33" s="266"/>
      <c r="AN33" s="266"/>
      <c r="AO33" s="266"/>
      <c r="AP33" s="266"/>
      <c r="AQ33" s="266"/>
      <c r="AR33" s="266"/>
      <c r="AS33" s="266"/>
      <c r="AT33" s="266"/>
      <c r="AU33" s="266"/>
      <c r="AV33" s="266"/>
      <c r="AW33" s="404">
        <v>594.29447000000005</v>
      </c>
      <c r="AX33" s="404">
        <v>254.26866000000001</v>
      </c>
      <c r="AY33" s="301">
        <v>1430</v>
      </c>
      <c r="AZ33" s="301">
        <v>1000</v>
      </c>
      <c r="BA33" s="409">
        <v>1430</v>
      </c>
      <c r="BB33" s="409">
        <v>1000</v>
      </c>
      <c r="BC33" s="409">
        <v>513.39592000000005</v>
      </c>
      <c r="BD33" s="409">
        <v>233.86772999999999</v>
      </c>
      <c r="BE33" s="375">
        <f t="shared" si="15"/>
        <v>0.86387463777006035</v>
      </c>
      <c r="BF33" s="375">
        <f t="shared" si="16"/>
        <v>0.91976624252473738</v>
      </c>
      <c r="BG33" s="277"/>
      <c r="BH33" s="277"/>
      <c r="BI33" s="277"/>
      <c r="BJ33" s="277"/>
      <c r="BK33" s="305">
        <f t="shared" si="19"/>
        <v>1430</v>
      </c>
      <c r="BL33" s="305">
        <f t="shared" si="20"/>
        <v>1000</v>
      </c>
      <c r="BM33" s="375">
        <f t="shared" si="5"/>
        <v>1</v>
      </c>
      <c r="BN33" s="375">
        <f t="shared" si="6"/>
        <v>1</v>
      </c>
      <c r="BO33" s="375">
        <f t="shared" si="7"/>
        <v>0.70989635279926555</v>
      </c>
      <c r="BP33" s="375">
        <f t="shared" si="8"/>
        <v>1.0969245854475185</v>
      </c>
      <c r="BQ33" s="375">
        <f t="shared" si="21"/>
        <v>1</v>
      </c>
      <c r="BR33" s="376">
        <f t="shared" si="22"/>
        <v>1</v>
      </c>
    </row>
    <row r="34" spans="1:70" s="271" customFormat="1" ht="15" customHeight="1">
      <c r="A34" s="497" t="s">
        <v>237</v>
      </c>
      <c r="B34" s="498"/>
      <c r="C34" s="301">
        <v>26.498799999999999</v>
      </c>
      <c r="D34" s="301">
        <v>26.498799999999999</v>
      </c>
      <c r="E34" s="301">
        <v>5.9973599999999996</v>
      </c>
      <c r="F34" s="301">
        <v>5.9973599999999996</v>
      </c>
      <c r="G34" s="302">
        <v>22.898879999999998</v>
      </c>
      <c r="H34" s="302">
        <v>22.898879999999998</v>
      </c>
      <c r="I34" s="284">
        <v>5.9973599999999996</v>
      </c>
      <c r="J34" s="284">
        <v>5.9973599999999996</v>
      </c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  <c r="AD34" s="266"/>
      <c r="AE34" s="266"/>
      <c r="AF34" s="266"/>
      <c r="AG34" s="266"/>
      <c r="AH34" s="266"/>
      <c r="AI34" s="266"/>
      <c r="AJ34" s="266"/>
      <c r="AK34" s="266"/>
      <c r="AL34" s="266"/>
      <c r="AM34" s="266"/>
      <c r="AN34" s="266"/>
      <c r="AO34" s="266"/>
      <c r="AP34" s="266"/>
      <c r="AQ34" s="266"/>
      <c r="AR34" s="266"/>
      <c r="AS34" s="266"/>
      <c r="AT34" s="266"/>
      <c r="AU34" s="266"/>
      <c r="AV34" s="266"/>
      <c r="AW34" s="404">
        <v>14.218389999999999</v>
      </c>
      <c r="AX34" s="404">
        <v>14.218389999999999</v>
      </c>
      <c r="AY34" s="301">
        <v>25</v>
      </c>
      <c r="AZ34" s="301">
        <v>25</v>
      </c>
      <c r="BA34" s="409">
        <v>25</v>
      </c>
      <c r="BB34" s="409">
        <v>25</v>
      </c>
      <c r="BC34" s="409">
        <v>7.6597099999999996</v>
      </c>
      <c r="BD34" s="409">
        <v>7.6597099999999996</v>
      </c>
      <c r="BE34" s="375">
        <f t="shared" si="15"/>
        <v>0.53871851876337618</v>
      </c>
      <c r="BF34" s="375">
        <f t="shared" si="16"/>
        <v>0.53871851876337618</v>
      </c>
      <c r="BG34" s="266">
        <f>'бюджет округа (района)'!BH21+'бюджеты поселений'!BH21</f>
        <v>0</v>
      </c>
      <c r="BH34" s="266">
        <f>'бюджет округа (района)'!BH21</f>
        <v>0</v>
      </c>
      <c r="BI34" s="266">
        <f>'бюджет округа (района)'!BI21+'бюджеты поселений'!BI21</f>
        <v>0</v>
      </c>
      <c r="BJ34" s="266">
        <f>'бюджет округа (района)'!BI21</f>
        <v>0</v>
      </c>
      <c r="BK34" s="305">
        <f t="shared" si="19"/>
        <v>25</v>
      </c>
      <c r="BL34" s="305">
        <f t="shared" si="20"/>
        <v>25</v>
      </c>
      <c r="BM34" s="375">
        <f t="shared" si="5"/>
        <v>1</v>
      </c>
      <c r="BN34" s="375">
        <f t="shared" si="6"/>
        <v>1</v>
      </c>
      <c r="BO34" s="375">
        <f t="shared" si="7"/>
        <v>1.0917564527173382</v>
      </c>
      <c r="BP34" s="375">
        <f t="shared" si="8"/>
        <v>1.0917564527173382</v>
      </c>
      <c r="BQ34" s="375">
        <f t="shared" si="21"/>
        <v>1</v>
      </c>
      <c r="BR34" s="376">
        <f t="shared" si="22"/>
        <v>1</v>
      </c>
    </row>
    <row r="35" spans="1:70" s="271" customFormat="1" ht="31.5" customHeight="1">
      <c r="A35" s="497" t="s">
        <v>238</v>
      </c>
      <c r="B35" s="498"/>
      <c r="C35" s="301">
        <v>11394.2564</v>
      </c>
      <c r="D35" s="301">
        <v>10836.094950000001</v>
      </c>
      <c r="E35" s="301">
        <v>12812.623310000001</v>
      </c>
      <c r="F35" s="301">
        <v>12228.974480000001</v>
      </c>
      <c r="G35" s="302">
        <v>14853.365739999999</v>
      </c>
      <c r="H35" s="302">
        <v>14225.880069999999</v>
      </c>
      <c r="I35" s="284">
        <v>12812.623310000001</v>
      </c>
      <c r="J35" s="284">
        <v>12228.974480000001</v>
      </c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  <c r="AB35" s="266"/>
      <c r="AC35" s="266"/>
      <c r="AD35" s="266"/>
      <c r="AE35" s="266"/>
      <c r="AF35" s="266"/>
      <c r="AG35" s="266"/>
      <c r="AH35" s="266"/>
      <c r="AI35" s="266"/>
      <c r="AJ35" s="266"/>
      <c r="AK35" s="266"/>
      <c r="AL35" s="266"/>
      <c r="AM35" s="266"/>
      <c r="AN35" s="266"/>
      <c r="AO35" s="266"/>
      <c r="AP35" s="266"/>
      <c r="AQ35" s="266"/>
      <c r="AR35" s="266"/>
      <c r="AS35" s="266"/>
      <c r="AT35" s="266"/>
      <c r="AU35" s="266"/>
      <c r="AV35" s="266"/>
      <c r="AW35" s="404">
        <v>5370.1904000000004</v>
      </c>
      <c r="AX35" s="404">
        <v>5240.8983600000001</v>
      </c>
      <c r="AY35" s="301">
        <v>16343</v>
      </c>
      <c r="AZ35" s="301">
        <v>15500</v>
      </c>
      <c r="BA35" s="409">
        <v>16343</v>
      </c>
      <c r="BB35" s="409">
        <v>15500</v>
      </c>
      <c r="BC35" s="409">
        <v>5140.7082499999997</v>
      </c>
      <c r="BD35" s="409">
        <v>5023.5947900000001</v>
      </c>
      <c r="BE35" s="375">
        <f t="shared" si="15"/>
        <v>0.95726740899168106</v>
      </c>
      <c r="BF35" s="375">
        <f t="shared" si="16"/>
        <v>0.95853696159068424</v>
      </c>
      <c r="BG35" s="266">
        <f>'бюджет округа (района)'!BH22+'бюджеты поселений'!BH22</f>
        <v>0</v>
      </c>
      <c r="BH35" s="266">
        <f>'бюджет округа (района)'!BH22</f>
        <v>0</v>
      </c>
      <c r="BI35" s="266">
        <f>'бюджет округа (района)'!BI22+'бюджеты поселений'!BI22</f>
        <v>0</v>
      </c>
      <c r="BJ35" s="266">
        <f>'бюджет округа (района)'!BI22</f>
        <v>0</v>
      </c>
      <c r="BK35" s="305">
        <f t="shared" si="19"/>
        <v>16343</v>
      </c>
      <c r="BL35" s="305">
        <f t="shared" si="20"/>
        <v>15500</v>
      </c>
      <c r="BM35" s="375">
        <f t="shared" si="5"/>
        <v>1</v>
      </c>
      <c r="BN35" s="375">
        <f t="shared" si="6"/>
        <v>1</v>
      </c>
      <c r="BO35" s="375">
        <f t="shared" si="7"/>
        <v>1.1002893408857783</v>
      </c>
      <c r="BP35" s="375">
        <f t="shared" si="8"/>
        <v>1.0895635225188567</v>
      </c>
      <c r="BQ35" s="375">
        <f t="shared" si="21"/>
        <v>1</v>
      </c>
      <c r="BR35" s="376">
        <f t="shared" si="22"/>
        <v>1</v>
      </c>
    </row>
    <row r="36" spans="1:70" s="273" customFormat="1" ht="14.25" customHeight="1">
      <c r="A36" s="307" t="s">
        <v>203</v>
      </c>
      <c r="B36" s="308"/>
      <c r="C36" s="301">
        <v>9573.0945800000009</v>
      </c>
      <c r="D36" s="301">
        <v>9573.0945800000009</v>
      </c>
      <c r="E36" s="301">
        <v>11700.62205</v>
      </c>
      <c r="F36" s="301">
        <v>11700.62205</v>
      </c>
      <c r="G36" s="302">
        <v>13626.79628</v>
      </c>
      <c r="H36" s="302">
        <v>13622.93852</v>
      </c>
      <c r="I36" s="284">
        <v>11700.62205</v>
      </c>
      <c r="J36" s="284">
        <v>11700.62205</v>
      </c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66"/>
      <c r="AK36" s="266"/>
      <c r="AL36" s="266"/>
      <c r="AM36" s="266"/>
      <c r="AN36" s="266"/>
      <c r="AO36" s="266"/>
      <c r="AP36" s="266"/>
      <c r="AQ36" s="266"/>
      <c r="AR36" s="266"/>
      <c r="AS36" s="266"/>
      <c r="AT36" s="266"/>
      <c r="AU36" s="266"/>
      <c r="AV36" s="266"/>
      <c r="AW36" s="404">
        <v>5080.2129999999997</v>
      </c>
      <c r="AX36" s="404">
        <v>5080.2129999999997</v>
      </c>
      <c r="AY36" s="301">
        <v>15000</v>
      </c>
      <c r="AZ36" s="301">
        <v>15000</v>
      </c>
      <c r="BA36" s="409">
        <v>15000</v>
      </c>
      <c r="BB36" s="409">
        <v>15000</v>
      </c>
      <c r="BC36" s="409">
        <v>4861.2052400000002</v>
      </c>
      <c r="BD36" s="409">
        <v>4861.2052400000002</v>
      </c>
      <c r="BE36" s="375">
        <f t="shared" ref="BE36:BF38" si="33">IF(AW36=0,1,BC36/AW36)</f>
        <v>0.95689004378359732</v>
      </c>
      <c r="BF36" s="375">
        <f t="shared" si="33"/>
        <v>0.95689004378359732</v>
      </c>
      <c r="BG36" s="277"/>
      <c r="BH36" s="277"/>
      <c r="BI36" s="277"/>
      <c r="BJ36" s="277"/>
      <c r="BK36" s="305">
        <f t="shared" si="19"/>
        <v>15000</v>
      </c>
      <c r="BL36" s="305">
        <f t="shared" si="20"/>
        <v>15000</v>
      </c>
      <c r="BM36" s="375">
        <f t="shared" si="5"/>
        <v>1</v>
      </c>
      <c r="BN36" s="375">
        <f t="shared" si="6"/>
        <v>1</v>
      </c>
      <c r="BO36" s="375">
        <f t="shared" si="7"/>
        <v>1.1007723086031194</v>
      </c>
      <c r="BP36" s="375">
        <f t="shared" si="8"/>
        <v>1.1010840266201245</v>
      </c>
      <c r="BQ36" s="375">
        <f t="shared" si="21"/>
        <v>1</v>
      </c>
      <c r="BR36" s="376">
        <f t="shared" si="22"/>
        <v>1</v>
      </c>
    </row>
    <row r="37" spans="1:70" s="273" customFormat="1" ht="14.25" customHeight="1">
      <c r="A37" s="307" t="s">
        <v>204</v>
      </c>
      <c r="B37" s="308"/>
      <c r="C37" s="301">
        <v>1821.16182</v>
      </c>
      <c r="D37" s="301">
        <v>1263.00037</v>
      </c>
      <c r="E37" s="301">
        <v>1112.00126</v>
      </c>
      <c r="F37" s="301">
        <v>528.35243000000003</v>
      </c>
      <c r="G37" s="302">
        <v>1226.5694599999999</v>
      </c>
      <c r="H37" s="302">
        <v>602.94155000000001</v>
      </c>
      <c r="I37" s="284">
        <v>1112.00126</v>
      </c>
      <c r="J37" s="284">
        <v>528.35243000000003</v>
      </c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66"/>
      <c r="AG37" s="266"/>
      <c r="AH37" s="266"/>
      <c r="AI37" s="266"/>
      <c r="AJ37" s="266"/>
      <c r="AK37" s="266"/>
      <c r="AL37" s="266"/>
      <c r="AM37" s="266"/>
      <c r="AN37" s="266"/>
      <c r="AO37" s="266"/>
      <c r="AP37" s="266"/>
      <c r="AQ37" s="266"/>
      <c r="AR37" s="266"/>
      <c r="AS37" s="266"/>
      <c r="AT37" s="266"/>
      <c r="AU37" s="266"/>
      <c r="AV37" s="266"/>
      <c r="AW37" s="404">
        <v>289.97739999999999</v>
      </c>
      <c r="AX37" s="404">
        <v>160.68536</v>
      </c>
      <c r="AY37" s="301">
        <v>1343</v>
      </c>
      <c r="AZ37" s="301">
        <v>500</v>
      </c>
      <c r="BA37" s="409">
        <v>1343</v>
      </c>
      <c r="BB37" s="409">
        <v>500</v>
      </c>
      <c r="BC37" s="409">
        <v>279.50301000000002</v>
      </c>
      <c r="BD37" s="409">
        <v>162.38955000000001</v>
      </c>
      <c r="BE37" s="375">
        <f t="shared" si="33"/>
        <v>0.9638785988149422</v>
      </c>
      <c r="BF37" s="375">
        <f t="shared" si="33"/>
        <v>1.0106057577367347</v>
      </c>
      <c r="BG37" s="277"/>
      <c r="BH37" s="277"/>
      <c r="BI37" s="277"/>
      <c r="BJ37" s="277"/>
      <c r="BK37" s="305">
        <f t="shared" si="19"/>
        <v>1343</v>
      </c>
      <c r="BL37" s="305">
        <f t="shared" si="20"/>
        <v>500</v>
      </c>
      <c r="BM37" s="375">
        <f t="shared" si="5"/>
        <v>1</v>
      </c>
      <c r="BN37" s="375">
        <f t="shared" si="6"/>
        <v>1</v>
      </c>
      <c r="BO37" s="375">
        <f t="shared" si="7"/>
        <v>1.0949237232761364</v>
      </c>
      <c r="BP37" s="375">
        <f t="shared" si="8"/>
        <v>0.82926777894142478</v>
      </c>
      <c r="BQ37" s="375">
        <f t="shared" si="21"/>
        <v>1</v>
      </c>
      <c r="BR37" s="376">
        <f t="shared" si="22"/>
        <v>1</v>
      </c>
    </row>
    <row r="38" spans="1:70" s="273" customFormat="1" ht="14.25" customHeight="1">
      <c r="A38" s="307" t="s">
        <v>205</v>
      </c>
      <c r="B38" s="308"/>
      <c r="C38" s="305">
        <v>8116.53</v>
      </c>
      <c r="D38" s="305">
        <f>C38</f>
        <v>8116.53</v>
      </c>
      <c r="E38" s="305">
        <v>9893</v>
      </c>
      <c r="F38" s="305">
        <f>E38</f>
        <v>9893</v>
      </c>
      <c r="G38" s="305">
        <v>11713.28609</v>
      </c>
      <c r="H38" s="305">
        <f>G38</f>
        <v>11713.28609</v>
      </c>
      <c r="I38" s="266">
        <v>9893</v>
      </c>
      <c r="J38" s="266">
        <f>I38</f>
        <v>9893</v>
      </c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66"/>
      <c r="AG38" s="266"/>
      <c r="AH38" s="266"/>
      <c r="AI38" s="266"/>
      <c r="AJ38" s="266"/>
      <c r="AK38" s="266"/>
      <c r="AL38" s="266"/>
      <c r="AM38" s="266"/>
      <c r="AN38" s="266"/>
      <c r="AO38" s="266"/>
      <c r="AP38" s="266"/>
      <c r="AQ38" s="266"/>
      <c r="AR38" s="266"/>
      <c r="AS38" s="266"/>
      <c r="AT38" s="266"/>
      <c r="AU38" s="266"/>
      <c r="AV38" s="266"/>
      <c r="AW38" s="402">
        <v>4588.8382300000003</v>
      </c>
      <c r="AX38" s="402">
        <f>AW38</f>
        <v>4588.8382300000003</v>
      </c>
      <c r="AY38" s="305">
        <v>15000</v>
      </c>
      <c r="AZ38" s="305">
        <v>15000</v>
      </c>
      <c r="BA38" s="305">
        <v>15000</v>
      </c>
      <c r="BB38" s="305">
        <v>15000</v>
      </c>
      <c r="BC38" s="305">
        <v>4323.1476000000002</v>
      </c>
      <c r="BD38" s="305">
        <f>BC38</f>
        <v>4323.1476000000002</v>
      </c>
      <c r="BE38" s="375">
        <f t="shared" si="33"/>
        <v>0.94210067631867689</v>
      </c>
      <c r="BF38" s="375">
        <f t="shared" si="33"/>
        <v>0.94210067631867689</v>
      </c>
      <c r="BG38" s="321"/>
      <c r="BH38" s="321"/>
      <c r="BI38" s="321"/>
      <c r="BJ38" s="321"/>
      <c r="BK38" s="305">
        <f t="shared" si="19"/>
        <v>15000</v>
      </c>
      <c r="BL38" s="305">
        <f t="shared" si="20"/>
        <v>15000</v>
      </c>
      <c r="BM38" s="375">
        <f t="shared" si="5"/>
        <v>1</v>
      </c>
      <c r="BN38" s="375">
        <f t="shared" si="6"/>
        <v>1</v>
      </c>
      <c r="BO38" s="375">
        <f t="shared" si="7"/>
        <v>1.2805970830684288</v>
      </c>
      <c r="BP38" s="375">
        <f t="shared" si="8"/>
        <v>1.2805970830684288</v>
      </c>
      <c r="BQ38" s="375">
        <f t="shared" si="21"/>
        <v>1</v>
      </c>
      <c r="BR38" s="376">
        <f t="shared" si="22"/>
        <v>1</v>
      </c>
    </row>
    <row r="39" spans="1:70" s="271" customFormat="1" ht="13.5" customHeight="1">
      <c r="A39" s="497" t="s">
        <v>239</v>
      </c>
      <c r="B39" s="498"/>
      <c r="C39" s="301">
        <v>545.04999999999995</v>
      </c>
      <c r="D39" s="301">
        <v>169.05</v>
      </c>
      <c r="E39" s="301">
        <v>2535.2608</v>
      </c>
      <c r="F39" s="301">
        <v>1130.6206999999999</v>
      </c>
      <c r="G39" s="302">
        <v>932.03200000000004</v>
      </c>
      <c r="H39" s="302">
        <v>656.03200000000004</v>
      </c>
      <c r="I39" s="284">
        <v>2535.2608</v>
      </c>
      <c r="J39" s="284">
        <v>1130.6206999999999</v>
      </c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6"/>
      <c r="AL39" s="266"/>
      <c r="AM39" s="266"/>
      <c r="AN39" s="266"/>
      <c r="AO39" s="266"/>
      <c r="AP39" s="266"/>
      <c r="AQ39" s="266"/>
      <c r="AR39" s="266"/>
      <c r="AS39" s="266"/>
      <c r="AT39" s="266"/>
      <c r="AU39" s="266"/>
      <c r="AV39" s="266"/>
      <c r="AW39" s="404">
        <v>111.8</v>
      </c>
      <c r="AX39" s="404">
        <v>111.8</v>
      </c>
      <c r="AY39" s="348">
        <v>3691</v>
      </c>
      <c r="AZ39" s="349">
        <v>3300</v>
      </c>
      <c r="BA39" s="409">
        <v>3691</v>
      </c>
      <c r="BB39" s="409">
        <v>3300</v>
      </c>
      <c r="BC39" s="409">
        <v>870.904</v>
      </c>
      <c r="BD39" s="409">
        <v>579.904</v>
      </c>
      <c r="BE39" s="375">
        <f t="shared" si="15"/>
        <v>7.7898389982110912</v>
      </c>
      <c r="BF39" s="375">
        <f t="shared" si="16"/>
        <v>5.1869767441860466</v>
      </c>
      <c r="BG39" s="266">
        <f>'бюджет округа (района)'!BH23+'бюджеты поселений'!BH23</f>
        <v>0</v>
      </c>
      <c r="BH39" s="266">
        <f>'бюджет округа (района)'!BH23</f>
        <v>0</v>
      </c>
      <c r="BI39" s="266">
        <f>'бюджет округа (района)'!BI23+'бюджеты поселений'!BI23</f>
        <v>0</v>
      </c>
      <c r="BJ39" s="266">
        <f>'бюджет округа (района)'!BI23</f>
        <v>0</v>
      </c>
      <c r="BK39" s="305">
        <f t="shared" si="19"/>
        <v>3691</v>
      </c>
      <c r="BL39" s="305">
        <f t="shared" si="20"/>
        <v>3300</v>
      </c>
      <c r="BM39" s="375">
        <f t="shared" si="5"/>
        <v>1</v>
      </c>
      <c r="BN39" s="375">
        <f t="shared" si="6"/>
        <v>1</v>
      </c>
      <c r="BO39" s="375">
        <f t="shared" si="7"/>
        <v>3.9601644578726911</v>
      </c>
      <c r="BP39" s="375">
        <f t="shared" si="8"/>
        <v>5.0302424271986732</v>
      </c>
      <c r="BQ39" s="375">
        <f t="shared" si="21"/>
        <v>1</v>
      </c>
      <c r="BR39" s="376">
        <f t="shared" si="22"/>
        <v>1</v>
      </c>
    </row>
    <row r="40" spans="1:70" s="271" customFormat="1" ht="27.75" customHeight="1">
      <c r="A40" s="497" t="s">
        <v>240</v>
      </c>
      <c r="B40" s="498"/>
      <c r="C40" s="301">
        <v>747.18663000000004</v>
      </c>
      <c r="D40" s="301">
        <v>725.23707000000002</v>
      </c>
      <c r="E40" s="301">
        <v>359.18603999999999</v>
      </c>
      <c r="F40" s="301">
        <v>281.34381000000002</v>
      </c>
      <c r="G40" s="302">
        <v>354.54217999999997</v>
      </c>
      <c r="H40" s="302">
        <v>319.66208999999998</v>
      </c>
      <c r="I40" s="284">
        <v>359.18603999999999</v>
      </c>
      <c r="J40" s="284">
        <v>281.34381000000002</v>
      </c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  <c r="AA40" s="266"/>
      <c r="AB40" s="266"/>
      <c r="AC40" s="266"/>
      <c r="AD40" s="266"/>
      <c r="AE40" s="266"/>
      <c r="AF40" s="266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404">
        <v>189.57547</v>
      </c>
      <c r="AX40" s="404">
        <v>159.56204</v>
      </c>
      <c r="AY40" s="348">
        <v>562</v>
      </c>
      <c r="AZ40" s="349">
        <v>400</v>
      </c>
      <c r="BA40" s="409">
        <v>562</v>
      </c>
      <c r="BB40" s="409">
        <v>400</v>
      </c>
      <c r="BC40" s="409">
        <v>195.19229000000001</v>
      </c>
      <c r="BD40" s="409">
        <v>195.19229000000001</v>
      </c>
      <c r="BE40" s="375">
        <f t="shared" si="15"/>
        <v>1.0296284113129195</v>
      </c>
      <c r="BF40" s="375">
        <f t="shared" si="16"/>
        <v>1.223300291222148</v>
      </c>
      <c r="BG40" s="266">
        <f>'бюджет округа (района)'!BH24+'бюджеты поселений'!BH24</f>
        <v>0</v>
      </c>
      <c r="BH40" s="266">
        <f>'бюджет округа (района)'!BH24</f>
        <v>0</v>
      </c>
      <c r="BI40" s="266">
        <f>'бюджет округа (района)'!BI24+'бюджеты поселений'!BI24</f>
        <v>0</v>
      </c>
      <c r="BJ40" s="266">
        <f>'бюджет округа (района)'!BI24</f>
        <v>0</v>
      </c>
      <c r="BK40" s="305">
        <f t="shared" si="19"/>
        <v>562</v>
      </c>
      <c r="BL40" s="305">
        <f t="shared" si="20"/>
        <v>400</v>
      </c>
      <c r="BM40" s="375">
        <f t="shared" si="5"/>
        <v>1</v>
      </c>
      <c r="BN40" s="375">
        <f t="shared" si="6"/>
        <v>1</v>
      </c>
      <c r="BO40" s="375">
        <f t="shared" si="7"/>
        <v>1.5851428453449461</v>
      </c>
      <c r="BP40" s="375">
        <f t="shared" si="8"/>
        <v>1.251321356248406</v>
      </c>
      <c r="BQ40" s="375">
        <f t="shared" si="21"/>
        <v>1</v>
      </c>
      <c r="BR40" s="376">
        <f t="shared" si="22"/>
        <v>1</v>
      </c>
    </row>
    <row r="41" spans="1:70" s="273" customFormat="1" ht="14.25" customHeight="1">
      <c r="A41" s="307" t="s">
        <v>206</v>
      </c>
      <c r="B41" s="308"/>
      <c r="C41" s="305">
        <v>747.18663000000004</v>
      </c>
      <c r="D41" s="305">
        <v>725.23707000000002</v>
      </c>
      <c r="E41" s="301">
        <v>303.35674</v>
      </c>
      <c r="F41" s="301">
        <v>225.51451</v>
      </c>
      <c r="G41" s="302">
        <v>269.57418000000001</v>
      </c>
      <c r="H41" s="302">
        <v>234.69408999999999</v>
      </c>
      <c r="I41" s="284">
        <v>303.35674</v>
      </c>
      <c r="J41" s="284">
        <v>225.51451</v>
      </c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6"/>
      <c r="AK41" s="266"/>
      <c r="AL41" s="266"/>
      <c r="AM41" s="266"/>
      <c r="AN41" s="266"/>
      <c r="AO41" s="266"/>
      <c r="AP41" s="266"/>
      <c r="AQ41" s="266"/>
      <c r="AR41" s="266"/>
      <c r="AS41" s="266"/>
      <c r="AT41" s="266"/>
      <c r="AU41" s="266"/>
      <c r="AV41" s="266"/>
      <c r="AW41" s="405">
        <f t="shared" ref="AW41:AX41" si="34">AW40</f>
        <v>189.57547</v>
      </c>
      <c r="AX41" s="405">
        <f t="shared" si="34"/>
        <v>159.56204</v>
      </c>
      <c r="AY41" s="305">
        <v>430</v>
      </c>
      <c r="AZ41" s="305">
        <v>400</v>
      </c>
      <c r="BA41" s="409">
        <v>430</v>
      </c>
      <c r="BB41" s="409">
        <v>400</v>
      </c>
      <c r="BC41" s="409">
        <v>195.19229000000001</v>
      </c>
      <c r="BD41" s="409">
        <v>195.19229000000001</v>
      </c>
      <c r="BE41" s="375">
        <f t="shared" si="15"/>
        <v>1.0296284113129195</v>
      </c>
      <c r="BF41" s="375">
        <f t="shared" si="16"/>
        <v>1.223300291222148</v>
      </c>
      <c r="BG41" s="277"/>
      <c r="BH41" s="277"/>
      <c r="BI41" s="277"/>
      <c r="BJ41" s="277"/>
      <c r="BK41" s="305">
        <f t="shared" si="19"/>
        <v>430</v>
      </c>
      <c r="BL41" s="305">
        <f t="shared" si="20"/>
        <v>400</v>
      </c>
      <c r="BM41" s="375">
        <f t="shared" si="5"/>
        <v>1</v>
      </c>
      <c r="BN41" s="375">
        <f t="shared" si="6"/>
        <v>1</v>
      </c>
      <c r="BO41" s="375">
        <f t="shared" si="7"/>
        <v>1.5951082555458389</v>
      </c>
      <c r="BP41" s="375">
        <f t="shared" si="8"/>
        <v>1.7043462832830603</v>
      </c>
      <c r="BQ41" s="375">
        <f t="shared" si="21"/>
        <v>1</v>
      </c>
      <c r="BR41" s="376">
        <f t="shared" si="22"/>
        <v>1</v>
      </c>
    </row>
    <row r="42" spans="1:70" s="273" customFormat="1" ht="14.25" customHeight="1">
      <c r="A42" s="307" t="s">
        <v>207</v>
      </c>
      <c r="B42" s="308"/>
      <c r="C42" s="305">
        <v>0</v>
      </c>
      <c r="D42" s="305">
        <v>0</v>
      </c>
      <c r="E42" s="301">
        <v>55.829300000000003</v>
      </c>
      <c r="F42" s="301">
        <v>55.829300000000003</v>
      </c>
      <c r="G42" s="302">
        <v>84.968000000000004</v>
      </c>
      <c r="H42" s="302">
        <v>84.968000000000004</v>
      </c>
      <c r="I42" s="284">
        <v>55.829300000000003</v>
      </c>
      <c r="J42" s="284">
        <v>55.829300000000003</v>
      </c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66"/>
      <c r="AE42" s="266"/>
      <c r="AF42" s="266"/>
      <c r="AG42" s="266"/>
      <c r="AH42" s="266"/>
      <c r="AI42" s="266"/>
      <c r="AJ42" s="266"/>
      <c r="AK42" s="266"/>
      <c r="AL42" s="266"/>
      <c r="AM42" s="266"/>
      <c r="AN42" s="266"/>
      <c r="AO42" s="266"/>
      <c r="AP42" s="266"/>
      <c r="AQ42" s="266"/>
      <c r="AR42" s="266"/>
      <c r="AS42" s="266"/>
      <c r="AT42" s="266"/>
      <c r="AU42" s="266"/>
      <c r="AV42" s="266"/>
      <c r="AW42" s="402">
        <v>0</v>
      </c>
      <c r="AX42" s="402">
        <v>0</v>
      </c>
      <c r="AY42" s="305">
        <v>132</v>
      </c>
      <c r="AZ42" s="302">
        <v>0</v>
      </c>
      <c r="BA42" s="409">
        <v>132</v>
      </c>
      <c r="BB42" s="409">
        <v>0</v>
      </c>
      <c r="BC42" s="409">
        <v>0</v>
      </c>
      <c r="BD42" s="409">
        <v>0</v>
      </c>
      <c r="BE42" s="375">
        <f t="shared" si="15"/>
        <v>1</v>
      </c>
      <c r="BF42" s="375">
        <f t="shared" si="16"/>
        <v>1</v>
      </c>
      <c r="BG42" s="277"/>
      <c r="BH42" s="277"/>
      <c r="BI42" s="277"/>
      <c r="BJ42" s="277"/>
      <c r="BK42" s="305">
        <f t="shared" si="19"/>
        <v>132</v>
      </c>
      <c r="BL42" s="305">
        <f t="shared" si="20"/>
        <v>0</v>
      </c>
      <c r="BM42" s="375">
        <f t="shared" ref="BM42:BM73" si="35">IF(BA42=0,1,BK42/BA42)</f>
        <v>1</v>
      </c>
      <c r="BN42" s="375">
        <f t="shared" ref="BN42:BN73" si="36">IF(BB42=0,1,BL42/BB42)</f>
        <v>1</v>
      </c>
      <c r="BO42" s="375">
        <f t="shared" ref="BO42:BO59" si="37">IF($G42=0,1,BK42/$G42)</f>
        <v>1.5535260333301948</v>
      </c>
      <c r="BP42" s="375">
        <f t="shared" ref="BP42:BP59" si="38">IF($H42=0,1,BL42/$H42)</f>
        <v>0</v>
      </c>
      <c r="BQ42" s="375">
        <f t="shared" si="21"/>
        <v>1</v>
      </c>
      <c r="BR42" s="376">
        <f t="shared" si="22"/>
        <v>1</v>
      </c>
    </row>
    <row r="43" spans="1:70" s="286" customFormat="1" ht="18" customHeight="1">
      <c r="A43" s="497" t="s">
        <v>241</v>
      </c>
      <c r="B43" s="498"/>
      <c r="C43" s="301">
        <v>1199.1300100000001</v>
      </c>
      <c r="D43" s="301">
        <v>1199.1300100000001</v>
      </c>
      <c r="E43" s="301">
        <v>369.46598999999998</v>
      </c>
      <c r="F43" s="301">
        <v>366.46598999999998</v>
      </c>
      <c r="G43" s="302">
        <v>254.21861000000001</v>
      </c>
      <c r="H43" s="302">
        <v>195.79496</v>
      </c>
      <c r="I43" s="284">
        <v>369.46598999999998</v>
      </c>
      <c r="J43" s="284">
        <v>366.46598999999998</v>
      </c>
      <c r="K43" s="266"/>
      <c r="L43" s="266"/>
      <c r="M43" s="266"/>
      <c r="N43" s="266"/>
      <c r="O43" s="266"/>
      <c r="P43" s="266"/>
      <c r="Q43" s="266"/>
      <c r="R43" s="266"/>
      <c r="S43" s="266"/>
      <c r="T43" s="266"/>
      <c r="U43" s="266"/>
      <c r="V43" s="266"/>
      <c r="W43" s="266"/>
      <c r="X43" s="266"/>
      <c r="Y43" s="266"/>
      <c r="Z43" s="266"/>
      <c r="AA43" s="266"/>
      <c r="AB43" s="266"/>
      <c r="AC43" s="266"/>
      <c r="AD43" s="266"/>
      <c r="AE43" s="266"/>
      <c r="AF43" s="266"/>
      <c r="AG43" s="266"/>
      <c r="AH43" s="266"/>
      <c r="AI43" s="266"/>
      <c r="AJ43" s="266"/>
      <c r="AK43" s="266"/>
      <c r="AL43" s="266"/>
      <c r="AM43" s="266"/>
      <c r="AN43" s="266"/>
      <c r="AO43" s="266"/>
      <c r="AP43" s="266"/>
      <c r="AQ43" s="266"/>
      <c r="AR43" s="266"/>
      <c r="AS43" s="266"/>
      <c r="AT43" s="266"/>
      <c r="AU43" s="266"/>
      <c r="AV43" s="266"/>
      <c r="AW43" s="404">
        <v>47.842010000000002</v>
      </c>
      <c r="AX43" s="404">
        <v>47.842010000000002</v>
      </c>
      <c r="AY43" s="348">
        <v>203</v>
      </c>
      <c r="AZ43" s="349">
        <v>200</v>
      </c>
      <c r="BA43" s="409">
        <v>203</v>
      </c>
      <c r="BB43" s="409">
        <v>200</v>
      </c>
      <c r="BC43" s="409">
        <v>194.66186999999999</v>
      </c>
      <c r="BD43" s="409">
        <v>194.66186999999999</v>
      </c>
      <c r="BE43" s="375">
        <f t="shared" si="15"/>
        <v>4.0688480688833932</v>
      </c>
      <c r="BF43" s="375">
        <f t="shared" si="16"/>
        <v>4.0688480688833932</v>
      </c>
      <c r="BG43" s="277">
        <f>'бюджет округа (района)'!BH25+'бюджеты поселений'!BH25</f>
        <v>0</v>
      </c>
      <c r="BH43" s="277">
        <f>'бюджет округа (района)'!BH25</f>
        <v>0</v>
      </c>
      <c r="BI43" s="277">
        <f>'бюджет округа (района)'!BI25+'бюджеты поселений'!BI25</f>
        <v>0</v>
      </c>
      <c r="BJ43" s="277">
        <f>'бюджет округа (района)'!BI25</f>
        <v>0</v>
      </c>
      <c r="BK43" s="305">
        <f t="shared" si="19"/>
        <v>203</v>
      </c>
      <c r="BL43" s="305">
        <f t="shared" si="20"/>
        <v>200</v>
      </c>
      <c r="BM43" s="375">
        <f t="shared" si="35"/>
        <v>1</v>
      </c>
      <c r="BN43" s="375">
        <f t="shared" si="36"/>
        <v>1</v>
      </c>
      <c r="BO43" s="375">
        <f t="shared" si="37"/>
        <v>0.79852533219342203</v>
      </c>
      <c r="BP43" s="375">
        <f t="shared" si="38"/>
        <v>1.0214767530277593</v>
      </c>
      <c r="BQ43" s="375">
        <f t="shared" si="21"/>
        <v>1</v>
      </c>
      <c r="BR43" s="376">
        <f t="shared" si="22"/>
        <v>1</v>
      </c>
    </row>
    <row r="44" spans="1:70" s="379" customFormat="1" ht="36.75" customHeight="1">
      <c r="A44" s="307" t="s">
        <v>242</v>
      </c>
      <c r="B44" s="308"/>
      <c r="C44" s="301">
        <v>167.6</v>
      </c>
      <c r="D44" s="301">
        <v>167.6</v>
      </c>
      <c r="E44" s="301">
        <v>164.91488000000001</v>
      </c>
      <c r="F44" s="301">
        <v>164.91488000000001</v>
      </c>
      <c r="G44" s="302">
        <v>150.34040999999999</v>
      </c>
      <c r="H44" s="302">
        <v>150.34040999999999</v>
      </c>
      <c r="I44" s="301"/>
      <c r="J44" s="301"/>
      <c r="K44" s="305"/>
      <c r="L44" s="305"/>
      <c r="M44" s="305"/>
      <c r="N44" s="305"/>
      <c r="O44" s="305"/>
      <c r="P44" s="305"/>
      <c r="Q44" s="305"/>
      <c r="R44" s="305"/>
      <c r="S44" s="305"/>
      <c r="T44" s="305"/>
      <c r="U44" s="305"/>
      <c r="V44" s="305"/>
      <c r="W44" s="305"/>
      <c r="X44" s="305"/>
      <c r="Y44" s="305"/>
      <c r="Z44" s="305"/>
      <c r="AA44" s="305"/>
      <c r="AB44" s="305"/>
      <c r="AC44" s="305"/>
      <c r="AD44" s="305"/>
      <c r="AE44" s="305"/>
      <c r="AF44" s="305"/>
      <c r="AG44" s="305"/>
      <c r="AH44" s="305"/>
      <c r="AI44" s="305"/>
      <c r="AJ44" s="305"/>
      <c r="AK44" s="305"/>
      <c r="AL44" s="305"/>
      <c r="AM44" s="305"/>
      <c r="AN44" s="305"/>
      <c r="AO44" s="305"/>
      <c r="AP44" s="305"/>
      <c r="AQ44" s="305"/>
      <c r="AR44" s="305"/>
      <c r="AS44" s="305"/>
      <c r="AT44" s="305"/>
      <c r="AU44" s="305"/>
      <c r="AV44" s="305"/>
      <c r="AW44" s="404">
        <v>38.906979999999997</v>
      </c>
      <c r="AX44" s="404">
        <v>38.906979999999997</v>
      </c>
      <c r="AY44" s="301">
        <v>200</v>
      </c>
      <c r="AZ44" s="301">
        <v>200</v>
      </c>
      <c r="BA44" s="409">
        <v>200</v>
      </c>
      <c r="BB44" s="409">
        <v>200</v>
      </c>
      <c r="BC44" s="409">
        <v>65.349869999999996</v>
      </c>
      <c r="BD44" s="409">
        <v>65.349869999999996</v>
      </c>
      <c r="BE44" s="375">
        <f t="shared" si="15"/>
        <v>1.6796438582485713</v>
      </c>
      <c r="BF44" s="375">
        <f t="shared" si="16"/>
        <v>1.6796438582485713</v>
      </c>
      <c r="BG44" s="277"/>
      <c r="BH44" s="277"/>
      <c r="BI44" s="277"/>
      <c r="BJ44" s="277"/>
      <c r="BK44" s="305">
        <f t="shared" si="19"/>
        <v>200</v>
      </c>
      <c r="BL44" s="305">
        <f t="shared" si="20"/>
        <v>200</v>
      </c>
      <c r="BM44" s="375">
        <f t="shared" si="35"/>
        <v>1</v>
      </c>
      <c r="BN44" s="375">
        <f t="shared" si="36"/>
        <v>1</v>
      </c>
      <c r="BO44" s="375">
        <f t="shared" si="37"/>
        <v>1.3303143180200188</v>
      </c>
      <c r="BP44" s="375">
        <f t="shared" si="38"/>
        <v>1.3303143180200188</v>
      </c>
      <c r="BQ44" s="375">
        <f t="shared" si="21"/>
        <v>1</v>
      </c>
      <c r="BR44" s="376">
        <f t="shared" si="22"/>
        <v>1</v>
      </c>
    </row>
    <row r="45" spans="1:70" s="379" customFormat="1" ht="51" customHeight="1">
      <c r="A45" s="307" t="s">
        <v>243</v>
      </c>
      <c r="B45" s="308"/>
      <c r="C45" s="301">
        <v>55.925150000000002</v>
      </c>
      <c r="D45" s="301">
        <v>55.925150000000002</v>
      </c>
      <c r="E45" s="301">
        <v>0.73716000000000004</v>
      </c>
      <c r="F45" s="301">
        <v>0.73716000000000004</v>
      </c>
      <c r="G45" s="302">
        <v>1.75</v>
      </c>
      <c r="H45" s="302">
        <v>1.75</v>
      </c>
      <c r="I45" s="301"/>
      <c r="J45" s="301"/>
      <c r="K45" s="305"/>
      <c r="L45" s="305"/>
      <c r="M45" s="305"/>
      <c r="N45" s="305"/>
      <c r="O45" s="305"/>
      <c r="P45" s="305"/>
      <c r="Q45" s="305"/>
      <c r="R45" s="305"/>
      <c r="S45" s="305"/>
      <c r="T45" s="305"/>
      <c r="U45" s="305"/>
      <c r="V45" s="305"/>
      <c r="W45" s="305"/>
      <c r="X45" s="305"/>
      <c r="Y45" s="305"/>
      <c r="Z45" s="305"/>
      <c r="AA45" s="305"/>
      <c r="AB45" s="305"/>
      <c r="AC45" s="305"/>
      <c r="AD45" s="305"/>
      <c r="AE45" s="305"/>
      <c r="AF45" s="305"/>
      <c r="AG45" s="305"/>
      <c r="AH45" s="305"/>
      <c r="AI45" s="305"/>
      <c r="AJ45" s="305"/>
      <c r="AK45" s="305"/>
      <c r="AL45" s="305"/>
      <c r="AM45" s="305"/>
      <c r="AN45" s="305"/>
      <c r="AO45" s="305"/>
      <c r="AP45" s="305"/>
      <c r="AQ45" s="305"/>
      <c r="AR45" s="305"/>
      <c r="AS45" s="305"/>
      <c r="AT45" s="305"/>
      <c r="AU45" s="305"/>
      <c r="AV45" s="305"/>
      <c r="AW45" s="402">
        <v>1</v>
      </c>
      <c r="AX45" s="402">
        <v>1</v>
      </c>
      <c r="AY45" s="305">
        <v>0</v>
      </c>
      <c r="AZ45" s="305">
        <v>0</v>
      </c>
      <c r="BA45" s="302">
        <v>0</v>
      </c>
      <c r="BB45" s="302">
        <v>0</v>
      </c>
      <c r="BC45" s="302">
        <f>BD45</f>
        <v>1.47</v>
      </c>
      <c r="BD45" s="302">
        <v>1.47</v>
      </c>
      <c r="BE45" s="375">
        <f t="shared" si="15"/>
        <v>1.47</v>
      </c>
      <c r="BF45" s="375">
        <f t="shared" si="16"/>
        <v>1.47</v>
      </c>
      <c r="BG45" s="277"/>
      <c r="BH45" s="277"/>
      <c r="BI45" s="277"/>
      <c r="BJ45" s="277"/>
      <c r="BK45" s="305">
        <f>BC45</f>
        <v>1.47</v>
      </c>
      <c r="BL45" s="305">
        <f>BD45</f>
        <v>1.47</v>
      </c>
      <c r="BM45" s="375">
        <f t="shared" si="35"/>
        <v>1</v>
      </c>
      <c r="BN45" s="375">
        <f t="shared" si="36"/>
        <v>1</v>
      </c>
      <c r="BO45" s="375">
        <f t="shared" si="37"/>
        <v>0.84</v>
      </c>
      <c r="BP45" s="375">
        <f t="shared" si="38"/>
        <v>0.84</v>
      </c>
      <c r="BQ45" s="375">
        <f t="shared" si="21"/>
        <v>1</v>
      </c>
      <c r="BR45" s="376">
        <f t="shared" si="22"/>
        <v>1</v>
      </c>
    </row>
    <row r="46" spans="1:70" s="273" customFormat="1" ht="25.5" customHeight="1">
      <c r="A46" s="307" t="s">
        <v>244</v>
      </c>
      <c r="B46" s="308"/>
      <c r="C46" s="301">
        <v>0</v>
      </c>
      <c r="D46" s="301">
        <v>0</v>
      </c>
      <c r="E46" s="301">
        <v>0</v>
      </c>
      <c r="F46" s="301">
        <v>0</v>
      </c>
      <c r="G46" s="305">
        <v>0</v>
      </c>
      <c r="H46" s="305">
        <v>0</v>
      </c>
      <c r="I46" s="284"/>
      <c r="J46" s="284"/>
      <c r="K46" s="266"/>
      <c r="L46" s="266"/>
      <c r="M46" s="266"/>
      <c r="N46" s="266"/>
      <c r="O46" s="266"/>
      <c r="P46" s="266"/>
      <c r="Q46" s="266"/>
      <c r="R46" s="266"/>
      <c r="S46" s="266"/>
      <c r="T46" s="266"/>
      <c r="U46" s="266"/>
      <c r="V46" s="266"/>
      <c r="W46" s="266"/>
      <c r="X46" s="266"/>
      <c r="Y46" s="266"/>
      <c r="Z46" s="266"/>
      <c r="AA46" s="266"/>
      <c r="AB46" s="266"/>
      <c r="AC46" s="266"/>
      <c r="AD46" s="266"/>
      <c r="AE46" s="266"/>
      <c r="AF46" s="266"/>
      <c r="AG46" s="266"/>
      <c r="AH46" s="266"/>
      <c r="AI46" s="266"/>
      <c r="AJ46" s="266"/>
      <c r="AK46" s="266"/>
      <c r="AL46" s="266"/>
      <c r="AM46" s="266"/>
      <c r="AN46" s="266"/>
      <c r="AO46" s="266"/>
      <c r="AP46" s="266"/>
      <c r="AQ46" s="266"/>
      <c r="AR46" s="266"/>
      <c r="AS46" s="266"/>
      <c r="AT46" s="266"/>
      <c r="AU46" s="266"/>
      <c r="AV46" s="266"/>
      <c r="AW46" s="402">
        <v>0</v>
      </c>
      <c r="AX46" s="402">
        <v>0</v>
      </c>
      <c r="AY46" s="305">
        <v>0</v>
      </c>
      <c r="AZ46" s="305">
        <v>0</v>
      </c>
      <c r="BA46" s="305">
        <v>0</v>
      </c>
      <c r="BB46" s="305">
        <v>0</v>
      </c>
      <c r="BC46" s="305">
        <v>0</v>
      </c>
      <c r="BD46" s="305">
        <v>0</v>
      </c>
      <c r="BE46" s="375">
        <f t="shared" si="15"/>
        <v>1</v>
      </c>
      <c r="BF46" s="375">
        <f t="shared" si="16"/>
        <v>1</v>
      </c>
      <c r="BG46" s="277"/>
      <c r="BH46" s="277"/>
      <c r="BI46" s="277"/>
      <c r="BJ46" s="277"/>
      <c r="BK46" s="305">
        <f t="shared" si="19"/>
        <v>0</v>
      </c>
      <c r="BL46" s="305">
        <f t="shared" si="20"/>
        <v>0</v>
      </c>
      <c r="BM46" s="375">
        <f t="shared" si="35"/>
        <v>1</v>
      </c>
      <c r="BN46" s="375">
        <f t="shared" si="36"/>
        <v>1</v>
      </c>
      <c r="BO46" s="375">
        <f t="shared" si="37"/>
        <v>1</v>
      </c>
      <c r="BP46" s="375">
        <f t="shared" si="38"/>
        <v>1</v>
      </c>
      <c r="BQ46" s="375">
        <f t="shared" si="21"/>
        <v>1</v>
      </c>
      <c r="BR46" s="376">
        <f t="shared" si="22"/>
        <v>1</v>
      </c>
    </row>
    <row r="47" spans="1:70" s="273" customFormat="1" ht="62.25" customHeight="1">
      <c r="A47" s="307" t="s">
        <v>245</v>
      </c>
      <c r="B47" s="308"/>
      <c r="C47" s="301">
        <v>29.005299999999998</v>
      </c>
      <c r="D47" s="301">
        <v>29.005299999999998</v>
      </c>
      <c r="E47" s="301">
        <v>0</v>
      </c>
      <c r="F47" s="301">
        <v>0</v>
      </c>
      <c r="G47" s="302">
        <v>53.871769999999998</v>
      </c>
      <c r="H47" s="302">
        <v>2.6062799999999999</v>
      </c>
      <c r="I47" s="284"/>
      <c r="J47" s="284"/>
      <c r="K47" s="266"/>
      <c r="L47" s="266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  <c r="X47" s="266"/>
      <c r="Y47" s="266"/>
      <c r="Z47" s="266"/>
      <c r="AA47" s="266"/>
      <c r="AB47" s="266"/>
      <c r="AC47" s="266"/>
      <c r="AD47" s="266"/>
      <c r="AE47" s="266"/>
      <c r="AF47" s="266"/>
      <c r="AG47" s="266"/>
      <c r="AH47" s="266"/>
      <c r="AI47" s="266"/>
      <c r="AJ47" s="266"/>
      <c r="AK47" s="266"/>
      <c r="AL47" s="266"/>
      <c r="AM47" s="266"/>
      <c r="AN47" s="266"/>
      <c r="AO47" s="266"/>
      <c r="AP47" s="266"/>
      <c r="AQ47" s="266"/>
      <c r="AR47" s="266"/>
      <c r="AS47" s="266"/>
      <c r="AT47" s="266"/>
      <c r="AU47" s="266"/>
      <c r="AV47" s="266"/>
      <c r="AW47" s="404">
        <v>2.6062799999999999</v>
      </c>
      <c r="AX47" s="404">
        <v>2.6062799999999999</v>
      </c>
      <c r="AY47" s="301">
        <v>0</v>
      </c>
      <c r="AZ47" s="301">
        <v>0</v>
      </c>
      <c r="BA47" s="305">
        <v>0</v>
      </c>
      <c r="BB47" s="305">
        <v>0</v>
      </c>
      <c r="BC47" s="305">
        <v>0</v>
      </c>
      <c r="BD47" s="305">
        <v>0</v>
      </c>
      <c r="BE47" s="375">
        <f t="shared" si="15"/>
        <v>0</v>
      </c>
      <c r="BF47" s="375">
        <f t="shared" si="16"/>
        <v>0</v>
      </c>
      <c r="BG47" s="277"/>
      <c r="BH47" s="277"/>
      <c r="BI47" s="277"/>
      <c r="BJ47" s="277"/>
      <c r="BK47" s="305">
        <f t="shared" si="19"/>
        <v>0</v>
      </c>
      <c r="BL47" s="305">
        <f t="shared" si="20"/>
        <v>0</v>
      </c>
      <c r="BM47" s="375">
        <f t="shared" si="35"/>
        <v>1</v>
      </c>
      <c r="BN47" s="375">
        <f t="shared" si="36"/>
        <v>1</v>
      </c>
      <c r="BO47" s="375">
        <f t="shared" si="37"/>
        <v>0</v>
      </c>
      <c r="BP47" s="375">
        <f t="shared" si="38"/>
        <v>0</v>
      </c>
      <c r="BQ47" s="375">
        <f t="shared" si="21"/>
        <v>1</v>
      </c>
      <c r="BR47" s="376">
        <f t="shared" si="22"/>
        <v>1</v>
      </c>
    </row>
    <row r="48" spans="1:70" s="273" customFormat="1" ht="49.5" customHeight="1">
      <c r="A48" s="307" t="s">
        <v>246</v>
      </c>
      <c r="B48" s="308"/>
      <c r="C48" s="301">
        <v>0</v>
      </c>
      <c r="D48" s="301">
        <v>0</v>
      </c>
      <c r="E48" s="301">
        <v>0</v>
      </c>
      <c r="F48" s="301">
        <v>0</v>
      </c>
      <c r="G48" s="305">
        <v>0</v>
      </c>
      <c r="H48" s="305">
        <v>0</v>
      </c>
      <c r="I48" s="284"/>
      <c r="J48" s="284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6"/>
      <c r="Y48" s="266"/>
      <c r="Z48" s="266"/>
      <c r="AA48" s="266"/>
      <c r="AB48" s="266"/>
      <c r="AC48" s="266"/>
      <c r="AD48" s="266"/>
      <c r="AE48" s="266"/>
      <c r="AF48" s="266"/>
      <c r="AG48" s="266"/>
      <c r="AH48" s="266"/>
      <c r="AI48" s="266"/>
      <c r="AJ48" s="266"/>
      <c r="AK48" s="266"/>
      <c r="AL48" s="266"/>
      <c r="AM48" s="266"/>
      <c r="AN48" s="266"/>
      <c r="AO48" s="266"/>
      <c r="AP48" s="266"/>
      <c r="AQ48" s="266"/>
      <c r="AR48" s="266"/>
      <c r="AS48" s="266"/>
      <c r="AT48" s="266"/>
      <c r="AU48" s="266"/>
      <c r="AV48" s="266"/>
      <c r="AW48" s="402">
        <v>0</v>
      </c>
      <c r="AX48" s="402">
        <v>0</v>
      </c>
      <c r="AY48" s="305">
        <v>0</v>
      </c>
      <c r="AZ48" s="305">
        <v>0</v>
      </c>
      <c r="BA48" s="305">
        <v>0</v>
      </c>
      <c r="BB48" s="305">
        <v>0</v>
      </c>
      <c r="BC48" s="305">
        <v>0</v>
      </c>
      <c r="BD48" s="305">
        <v>0</v>
      </c>
      <c r="BE48" s="375">
        <f t="shared" si="15"/>
        <v>1</v>
      </c>
      <c r="BF48" s="375">
        <f t="shared" si="16"/>
        <v>1</v>
      </c>
      <c r="BG48" s="277"/>
      <c r="BH48" s="277"/>
      <c r="BI48" s="277"/>
      <c r="BJ48" s="277"/>
      <c r="BK48" s="305">
        <f t="shared" si="19"/>
        <v>0</v>
      </c>
      <c r="BL48" s="305">
        <f t="shared" si="20"/>
        <v>0</v>
      </c>
      <c r="BM48" s="375">
        <f t="shared" si="35"/>
        <v>1</v>
      </c>
      <c r="BN48" s="375">
        <f t="shared" si="36"/>
        <v>1</v>
      </c>
      <c r="BO48" s="375">
        <f t="shared" si="37"/>
        <v>1</v>
      </c>
      <c r="BP48" s="375">
        <f t="shared" si="38"/>
        <v>1</v>
      </c>
      <c r="BQ48" s="375">
        <f t="shared" si="21"/>
        <v>1</v>
      </c>
      <c r="BR48" s="376">
        <f t="shared" si="22"/>
        <v>1</v>
      </c>
    </row>
    <row r="49" spans="1:70" s="273" customFormat="1" ht="26.25" customHeight="1">
      <c r="A49" s="307" t="s">
        <v>247</v>
      </c>
      <c r="B49" s="308"/>
      <c r="C49" s="301">
        <v>643.88622999999995</v>
      </c>
      <c r="D49" s="301">
        <v>643.88622999999995</v>
      </c>
      <c r="E49" s="301">
        <v>133.06295</v>
      </c>
      <c r="F49" s="301">
        <v>130.06295</v>
      </c>
      <c r="G49" s="302">
        <v>19.095839999999999</v>
      </c>
      <c r="H49" s="302">
        <v>11.93768</v>
      </c>
      <c r="I49" s="284"/>
      <c r="J49" s="284"/>
      <c r="K49" s="266"/>
      <c r="L49" s="266"/>
      <c r="M49" s="266"/>
      <c r="N49" s="266"/>
      <c r="O49" s="266"/>
      <c r="P49" s="266"/>
      <c r="Q49" s="266"/>
      <c r="R49" s="266"/>
      <c r="S49" s="266"/>
      <c r="T49" s="266"/>
      <c r="U49" s="266"/>
      <c r="V49" s="266"/>
      <c r="W49" s="266"/>
      <c r="X49" s="266"/>
      <c r="Y49" s="266"/>
      <c r="Z49" s="266"/>
      <c r="AA49" s="266"/>
      <c r="AB49" s="266"/>
      <c r="AC49" s="266"/>
      <c r="AD49" s="266"/>
      <c r="AE49" s="266"/>
      <c r="AF49" s="266"/>
      <c r="AG49" s="266"/>
      <c r="AH49" s="266"/>
      <c r="AI49" s="266"/>
      <c r="AJ49" s="266"/>
      <c r="AK49" s="266"/>
      <c r="AL49" s="266"/>
      <c r="AM49" s="266"/>
      <c r="AN49" s="266"/>
      <c r="AO49" s="266"/>
      <c r="AP49" s="266"/>
      <c r="AQ49" s="266"/>
      <c r="AR49" s="266"/>
      <c r="AS49" s="266"/>
      <c r="AT49" s="266"/>
      <c r="AU49" s="266"/>
      <c r="AV49" s="266"/>
      <c r="AW49" s="404">
        <v>5.3287500000000003</v>
      </c>
      <c r="AX49" s="404">
        <v>5.3287500000000003</v>
      </c>
      <c r="AY49" s="305">
        <v>3</v>
      </c>
      <c r="AZ49" s="305">
        <v>0</v>
      </c>
      <c r="BA49" s="302">
        <v>3</v>
      </c>
      <c r="BB49" s="302">
        <v>0</v>
      </c>
      <c r="BC49" s="302">
        <v>0</v>
      </c>
      <c r="BD49" s="302">
        <v>0</v>
      </c>
      <c r="BE49" s="375">
        <f t="shared" si="15"/>
        <v>0</v>
      </c>
      <c r="BF49" s="375">
        <f t="shared" si="16"/>
        <v>0</v>
      </c>
      <c r="BG49" s="321"/>
      <c r="BH49" s="321"/>
      <c r="BI49" s="321"/>
      <c r="BJ49" s="321"/>
      <c r="BK49" s="305">
        <f t="shared" si="19"/>
        <v>3</v>
      </c>
      <c r="BL49" s="305">
        <f t="shared" si="20"/>
        <v>0</v>
      </c>
      <c r="BM49" s="375">
        <f t="shared" si="35"/>
        <v>1</v>
      </c>
      <c r="BN49" s="375">
        <f t="shared" si="36"/>
        <v>1</v>
      </c>
      <c r="BO49" s="375">
        <f t="shared" si="37"/>
        <v>0.15710227986828545</v>
      </c>
      <c r="BP49" s="375">
        <f t="shared" si="38"/>
        <v>0</v>
      </c>
      <c r="BQ49" s="375">
        <f t="shared" si="21"/>
        <v>1</v>
      </c>
      <c r="BR49" s="376">
        <f t="shared" si="22"/>
        <v>1</v>
      </c>
    </row>
    <row r="50" spans="1:70" s="273" customFormat="1" ht="24" customHeight="1">
      <c r="A50" s="307" t="s">
        <v>208</v>
      </c>
      <c r="B50" s="308"/>
      <c r="C50" s="305">
        <v>616.90620000000001</v>
      </c>
      <c r="D50" s="305">
        <f>C50</f>
        <v>616.90620000000001</v>
      </c>
      <c r="E50" s="301">
        <v>127.66887</v>
      </c>
      <c r="F50" s="301">
        <v>127.66887</v>
      </c>
      <c r="G50" s="302">
        <v>11.328749999999999</v>
      </c>
      <c r="H50" s="302">
        <v>11.328749999999999</v>
      </c>
      <c r="I50" s="284">
        <v>127.66887</v>
      </c>
      <c r="J50" s="284">
        <v>127.66887</v>
      </c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6"/>
      <c r="AK50" s="266"/>
      <c r="AL50" s="266"/>
      <c r="AM50" s="266"/>
      <c r="AN50" s="266"/>
      <c r="AO50" s="266"/>
      <c r="AP50" s="266"/>
      <c r="AQ50" s="266"/>
      <c r="AR50" s="266"/>
      <c r="AS50" s="266"/>
      <c r="AT50" s="266"/>
      <c r="AU50" s="266"/>
      <c r="AV50" s="266"/>
      <c r="AW50" s="405">
        <f t="shared" ref="AW50" si="39">AW49</f>
        <v>5.3287500000000003</v>
      </c>
      <c r="AX50" s="405">
        <f>AX49</f>
        <v>5.3287500000000003</v>
      </c>
      <c r="AY50" s="305">
        <v>3</v>
      </c>
      <c r="AZ50" s="305">
        <v>0</v>
      </c>
      <c r="BA50" s="302">
        <v>3</v>
      </c>
      <c r="BB50" s="302">
        <v>0</v>
      </c>
      <c r="BC50" s="302">
        <v>0</v>
      </c>
      <c r="BD50" s="302">
        <v>0</v>
      </c>
      <c r="BE50" s="375">
        <f t="shared" si="15"/>
        <v>0</v>
      </c>
      <c r="BF50" s="375">
        <f t="shared" si="16"/>
        <v>0</v>
      </c>
      <c r="BG50" s="321"/>
      <c r="BH50" s="321"/>
      <c r="BI50" s="321"/>
      <c r="BJ50" s="321"/>
      <c r="BK50" s="305">
        <f t="shared" si="19"/>
        <v>3</v>
      </c>
      <c r="BL50" s="305">
        <f t="shared" si="20"/>
        <v>0</v>
      </c>
      <c r="BM50" s="375">
        <f t="shared" si="35"/>
        <v>1</v>
      </c>
      <c r="BN50" s="375">
        <f t="shared" si="36"/>
        <v>1</v>
      </c>
      <c r="BO50" s="375">
        <f t="shared" si="37"/>
        <v>0.26481297583581598</v>
      </c>
      <c r="BP50" s="375">
        <f t="shared" si="38"/>
        <v>0</v>
      </c>
      <c r="BQ50" s="375">
        <f t="shared" si="21"/>
        <v>1</v>
      </c>
      <c r="BR50" s="376">
        <f t="shared" si="22"/>
        <v>1</v>
      </c>
    </row>
    <row r="51" spans="1:70" s="273" customFormat="1" ht="13.5" customHeight="1">
      <c r="A51" s="307" t="s">
        <v>260</v>
      </c>
      <c r="B51" s="308"/>
      <c r="C51" s="301">
        <v>302.71332999999998</v>
      </c>
      <c r="D51" s="301">
        <v>302.71332999999998</v>
      </c>
      <c r="E51" s="301">
        <v>70.751000000000005</v>
      </c>
      <c r="F51" s="301">
        <v>70.751000000000005</v>
      </c>
      <c r="G51" s="302">
        <v>29.160589999999999</v>
      </c>
      <c r="H51" s="302">
        <v>29.160589999999999</v>
      </c>
      <c r="I51" s="284"/>
      <c r="J51" s="284"/>
      <c r="K51" s="266"/>
      <c r="L51" s="266"/>
      <c r="M51" s="266"/>
      <c r="N51" s="266"/>
      <c r="O51" s="266"/>
      <c r="P51" s="266"/>
      <c r="Q51" s="266"/>
      <c r="R51" s="266"/>
      <c r="S51" s="266"/>
      <c r="T51" s="266"/>
      <c r="U51" s="266"/>
      <c r="V51" s="266"/>
      <c r="W51" s="266"/>
      <c r="X51" s="266"/>
      <c r="Y51" s="266"/>
      <c r="Z51" s="266"/>
      <c r="AA51" s="266"/>
      <c r="AB51" s="266"/>
      <c r="AC51" s="266"/>
      <c r="AD51" s="266"/>
      <c r="AE51" s="266"/>
      <c r="AF51" s="266"/>
      <c r="AG51" s="266"/>
      <c r="AH51" s="266"/>
      <c r="AI51" s="266"/>
      <c r="AJ51" s="266"/>
      <c r="AK51" s="266"/>
      <c r="AL51" s="266"/>
      <c r="AM51" s="266"/>
      <c r="AN51" s="266"/>
      <c r="AO51" s="266"/>
      <c r="AP51" s="266"/>
      <c r="AQ51" s="266"/>
      <c r="AR51" s="266"/>
      <c r="AS51" s="266"/>
      <c r="AT51" s="266"/>
      <c r="AU51" s="266"/>
      <c r="AV51" s="266"/>
      <c r="AW51" s="402">
        <v>0</v>
      </c>
      <c r="AX51" s="402">
        <v>0</v>
      </c>
      <c r="AY51" s="305">
        <v>0</v>
      </c>
      <c r="AZ51" s="305">
        <v>0</v>
      </c>
      <c r="BA51" s="302">
        <v>0</v>
      </c>
      <c r="BB51" s="302">
        <v>0</v>
      </c>
      <c r="BC51" s="302">
        <f>BD51</f>
        <v>127.842</v>
      </c>
      <c r="BD51" s="302">
        <v>127.842</v>
      </c>
      <c r="BE51" s="375">
        <f t="shared" si="15"/>
        <v>1</v>
      </c>
      <c r="BF51" s="375">
        <f t="shared" si="16"/>
        <v>1</v>
      </c>
      <c r="BG51" s="321"/>
      <c r="BH51" s="321"/>
      <c r="BI51" s="321"/>
      <c r="BJ51" s="321"/>
      <c r="BK51" s="305">
        <f>BC51</f>
        <v>127.842</v>
      </c>
      <c r="BL51" s="305">
        <f>BD51</f>
        <v>127.842</v>
      </c>
      <c r="BM51" s="375">
        <f t="shared" si="35"/>
        <v>1</v>
      </c>
      <c r="BN51" s="375">
        <f t="shared" si="36"/>
        <v>1</v>
      </c>
      <c r="BO51" s="375">
        <f t="shared" si="37"/>
        <v>4.3840676748995824</v>
      </c>
      <c r="BP51" s="375">
        <f t="shared" si="38"/>
        <v>4.3840676748995824</v>
      </c>
      <c r="BQ51" s="375">
        <f t="shared" si="21"/>
        <v>1</v>
      </c>
      <c r="BR51" s="376">
        <f t="shared" si="22"/>
        <v>1</v>
      </c>
    </row>
    <row r="52" spans="1:70" s="273" customFormat="1" ht="66.75" customHeight="1">
      <c r="A52" s="307" t="s">
        <v>248</v>
      </c>
      <c r="B52" s="308"/>
      <c r="C52" s="301">
        <v>0</v>
      </c>
      <c r="D52" s="301">
        <v>0</v>
      </c>
      <c r="E52" s="301">
        <v>0</v>
      </c>
      <c r="F52" s="301">
        <v>0</v>
      </c>
      <c r="G52" s="305">
        <v>0</v>
      </c>
      <c r="H52" s="305">
        <v>0</v>
      </c>
      <c r="I52" s="284"/>
      <c r="J52" s="284"/>
      <c r="K52" s="266"/>
      <c r="L52" s="266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6"/>
      <c r="Y52" s="266"/>
      <c r="Z52" s="266"/>
      <c r="AA52" s="266"/>
      <c r="AB52" s="266"/>
      <c r="AC52" s="266"/>
      <c r="AD52" s="266"/>
      <c r="AE52" s="266"/>
      <c r="AF52" s="266"/>
      <c r="AG52" s="266"/>
      <c r="AH52" s="266"/>
      <c r="AI52" s="266"/>
      <c r="AJ52" s="266"/>
      <c r="AK52" s="266"/>
      <c r="AL52" s="266"/>
      <c r="AM52" s="266"/>
      <c r="AN52" s="266"/>
      <c r="AO52" s="266"/>
      <c r="AP52" s="266"/>
      <c r="AQ52" s="266"/>
      <c r="AR52" s="266"/>
      <c r="AS52" s="266"/>
      <c r="AT52" s="266"/>
      <c r="AU52" s="266"/>
      <c r="AV52" s="266"/>
      <c r="AW52" s="402">
        <v>0</v>
      </c>
      <c r="AX52" s="402">
        <v>0</v>
      </c>
      <c r="AY52" s="305">
        <v>0</v>
      </c>
      <c r="AZ52" s="305">
        <v>0</v>
      </c>
      <c r="BA52" s="302">
        <v>0</v>
      </c>
      <c r="BB52" s="302">
        <v>0</v>
      </c>
      <c r="BC52" s="302">
        <v>0</v>
      </c>
      <c r="BD52" s="302">
        <v>0</v>
      </c>
      <c r="BE52" s="375">
        <f t="shared" si="15"/>
        <v>1</v>
      </c>
      <c r="BF52" s="375">
        <f t="shared" si="16"/>
        <v>1</v>
      </c>
      <c r="BG52" s="321"/>
      <c r="BH52" s="321"/>
      <c r="BI52" s="321"/>
      <c r="BJ52" s="321"/>
      <c r="BK52" s="305">
        <f t="shared" si="19"/>
        <v>0</v>
      </c>
      <c r="BL52" s="305">
        <f t="shared" si="20"/>
        <v>0</v>
      </c>
      <c r="BM52" s="375">
        <f t="shared" si="35"/>
        <v>1</v>
      </c>
      <c r="BN52" s="375">
        <f t="shared" si="36"/>
        <v>1</v>
      </c>
      <c r="BO52" s="375">
        <f t="shared" si="37"/>
        <v>1</v>
      </c>
      <c r="BP52" s="375">
        <f t="shared" si="38"/>
        <v>1</v>
      </c>
      <c r="BQ52" s="375">
        <f t="shared" si="21"/>
        <v>1</v>
      </c>
      <c r="BR52" s="376">
        <f t="shared" si="22"/>
        <v>1</v>
      </c>
    </row>
    <row r="53" spans="1:70" s="273" customFormat="1" ht="62.25" customHeight="1">
      <c r="A53" s="307" t="s">
        <v>249</v>
      </c>
      <c r="B53" s="308"/>
      <c r="C53" s="301">
        <v>0</v>
      </c>
      <c r="D53" s="301">
        <v>0</v>
      </c>
      <c r="E53" s="301">
        <v>0</v>
      </c>
      <c r="F53" s="301">
        <v>0</v>
      </c>
      <c r="G53" s="305">
        <v>0</v>
      </c>
      <c r="H53" s="305">
        <v>0</v>
      </c>
      <c r="I53" s="284"/>
      <c r="J53" s="284"/>
      <c r="K53" s="266"/>
      <c r="L53" s="266"/>
      <c r="M53" s="266"/>
      <c r="N53" s="266"/>
      <c r="O53" s="266"/>
      <c r="P53" s="266"/>
      <c r="Q53" s="266"/>
      <c r="R53" s="266"/>
      <c r="S53" s="266"/>
      <c r="T53" s="266"/>
      <c r="U53" s="266"/>
      <c r="V53" s="266"/>
      <c r="W53" s="266"/>
      <c r="X53" s="266"/>
      <c r="Y53" s="266"/>
      <c r="Z53" s="266"/>
      <c r="AA53" s="266"/>
      <c r="AB53" s="266"/>
      <c r="AC53" s="266"/>
      <c r="AD53" s="266"/>
      <c r="AE53" s="266"/>
      <c r="AF53" s="266"/>
      <c r="AG53" s="266"/>
      <c r="AH53" s="266"/>
      <c r="AI53" s="266"/>
      <c r="AJ53" s="266"/>
      <c r="AK53" s="266"/>
      <c r="AL53" s="266"/>
      <c r="AM53" s="266"/>
      <c r="AN53" s="266"/>
      <c r="AO53" s="266"/>
      <c r="AP53" s="266"/>
      <c r="AQ53" s="266"/>
      <c r="AR53" s="266"/>
      <c r="AS53" s="266"/>
      <c r="AT53" s="266"/>
      <c r="AU53" s="266"/>
      <c r="AV53" s="266"/>
      <c r="AW53" s="402">
        <v>0</v>
      </c>
      <c r="AX53" s="402">
        <v>0</v>
      </c>
      <c r="AY53" s="305">
        <v>0</v>
      </c>
      <c r="AZ53" s="305">
        <v>0</v>
      </c>
      <c r="BA53" s="302">
        <v>0</v>
      </c>
      <c r="BB53" s="302">
        <v>0</v>
      </c>
      <c r="BC53" s="302">
        <v>0</v>
      </c>
      <c r="BD53" s="302">
        <v>0</v>
      </c>
      <c r="BE53" s="375">
        <f t="shared" si="15"/>
        <v>1</v>
      </c>
      <c r="BF53" s="375">
        <f t="shared" si="16"/>
        <v>1</v>
      </c>
      <c r="BG53" s="321"/>
      <c r="BH53" s="321"/>
      <c r="BI53" s="321"/>
      <c r="BJ53" s="321"/>
      <c r="BK53" s="305">
        <f t="shared" si="19"/>
        <v>0</v>
      </c>
      <c r="BL53" s="305">
        <f t="shared" si="20"/>
        <v>0</v>
      </c>
      <c r="BM53" s="375">
        <f t="shared" si="35"/>
        <v>1</v>
      </c>
      <c r="BN53" s="375">
        <f t="shared" si="36"/>
        <v>1</v>
      </c>
      <c r="BO53" s="375">
        <f t="shared" si="37"/>
        <v>1</v>
      </c>
      <c r="BP53" s="375">
        <f t="shared" si="38"/>
        <v>1</v>
      </c>
      <c r="BQ53" s="375">
        <f t="shared" si="21"/>
        <v>1</v>
      </c>
      <c r="BR53" s="376">
        <f t="shared" si="22"/>
        <v>1</v>
      </c>
    </row>
    <row r="54" spans="1:70" s="273" customFormat="1" ht="25.5" customHeight="1">
      <c r="A54" s="307" t="s">
        <v>250</v>
      </c>
      <c r="B54" s="308"/>
      <c r="C54" s="301">
        <v>0</v>
      </c>
      <c r="D54" s="301">
        <v>0</v>
      </c>
      <c r="E54" s="301">
        <v>0</v>
      </c>
      <c r="F54" s="301">
        <v>0</v>
      </c>
      <c r="G54" s="305">
        <v>0</v>
      </c>
      <c r="H54" s="305">
        <v>0</v>
      </c>
      <c r="I54" s="284"/>
      <c r="J54" s="284"/>
      <c r="K54" s="266"/>
      <c r="L54" s="266"/>
      <c r="M54" s="266"/>
      <c r="N54" s="266"/>
      <c r="O54" s="266"/>
      <c r="P54" s="266"/>
      <c r="Q54" s="266"/>
      <c r="R54" s="266"/>
      <c r="S54" s="266"/>
      <c r="T54" s="266"/>
      <c r="U54" s="266"/>
      <c r="V54" s="266"/>
      <c r="W54" s="266"/>
      <c r="X54" s="266"/>
      <c r="Y54" s="266"/>
      <c r="Z54" s="266"/>
      <c r="AA54" s="266"/>
      <c r="AB54" s="266"/>
      <c r="AC54" s="266"/>
      <c r="AD54" s="266"/>
      <c r="AE54" s="266"/>
      <c r="AF54" s="266"/>
      <c r="AG54" s="266"/>
      <c r="AH54" s="266"/>
      <c r="AI54" s="266"/>
      <c r="AJ54" s="266"/>
      <c r="AK54" s="266"/>
      <c r="AL54" s="266"/>
      <c r="AM54" s="266"/>
      <c r="AN54" s="266"/>
      <c r="AO54" s="266"/>
      <c r="AP54" s="266"/>
      <c r="AQ54" s="266"/>
      <c r="AR54" s="266"/>
      <c r="AS54" s="266"/>
      <c r="AT54" s="266"/>
      <c r="AU54" s="266"/>
      <c r="AV54" s="266"/>
      <c r="AW54" s="402">
        <v>0</v>
      </c>
      <c r="AX54" s="402">
        <v>0</v>
      </c>
      <c r="AY54" s="305">
        <v>0</v>
      </c>
      <c r="AZ54" s="305">
        <v>0</v>
      </c>
      <c r="BA54" s="302">
        <v>0</v>
      </c>
      <c r="BB54" s="302">
        <v>0</v>
      </c>
      <c r="BC54" s="302">
        <v>0</v>
      </c>
      <c r="BD54" s="302">
        <v>0</v>
      </c>
      <c r="BE54" s="375">
        <f t="shared" si="15"/>
        <v>1</v>
      </c>
      <c r="BF54" s="375">
        <f t="shared" si="16"/>
        <v>1</v>
      </c>
      <c r="BG54" s="321"/>
      <c r="BH54" s="321"/>
      <c r="BI54" s="321"/>
      <c r="BJ54" s="321"/>
      <c r="BK54" s="305">
        <f t="shared" si="19"/>
        <v>0</v>
      </c>
      <c r="BL54" s="305">
        <f t="shared" si="20"/>
        <v>0</v>
      </c>
      <c r="BM54" s="375">
        <f t="shared" si="35"/>
        <v>1</v>
      </c>
      <c r="BN54" s="375">
        <f t="shared" si="36"/>
        <v>1</v>
      </c>
      <c r="BO54" s="375">
        <f t="shared" si="37"/>
        <v>1</v>
      </c>
      <c r="BP54" s="375">
        <f t="shared" si="38"/>
        <v>1</v>
      </c>
      <c r="BQ54" s="375">
        <f t="shared" si="21"/>
        <v>1</v>
      </c>
      <c r="BR54" s="376">
        <f t="shared" si="22"/>
        <v>1</v>
      </c>
    </row>
    <row r="55" spans="1:70" s="273" customFormat="1" ht="51" customHeight="1">
      <c r="A55" s="307" t="s">
        <v>251</v>
      </c>
      <c r="B55" s="308"/>
      <c r="C55" s="301">
        <v>0</v>
      </c>
      <c r="D55" s="301">
        <v>0</v>
      </c>
      <c r="E55" s="301">
        <v>0</v>
      </c>
      <c r="F55" s="301">
        <v>0</v>
      </c>
      <c r="G55" s="305">
        <v>0</v>
      </c>
      <c r="H55" s="305">
        <v>0</v>
      </c>
      <c r="I55" s="284"/>
      <c r="J55" s="284"/>
      <c r="K55" s="266"/>
      <c r="L55" s="266"/>
      <c r="M55" s="266"/>
      <c r="N55" s="266"/>
      <c r="O55" s="266"/>
      <c r="P55" s="266"/>
      <c r="Q55" s="266"/>
      <c r="R55" s="266"/>
      <c r="S55" s="266"/>
      <c r="T55" s="266"/>
      <c r="U55" s="266"/>
      <c r="V55" s="266"/>
      <c r="W55" s="266"/>
      <c r="X55" s="266"/>
      <c r="Y55" s="266"/>
      <c r="Z55" s="266"/>
      <c r="AA55" s="266"/>
      <c r="AB55" s="266"/>
      <c r="AC55" s="266"/>
      <c r="AD55" s="266"/>
      <c r="AE55" s="266"/>
      <c r="AF55" s="266"/>
      <c r="AG55" s="266"/>
      <c r="AH55" s="266"/>
      <c r="AI55" s="266"/>
      <c r="AJ55" s="266"/>
      <c r="AK55" s="266"/>
      <c r="AL55" s="266"/>
      <c r="AM55" s="266"/>
      <c r="AN55" s="266"/>
      <c r="AO55" s="266"/>
      <c r="AP55" s="266"/>
      <c r="AQ55" s="266"/>
      <c r="AR55" s="266"/>
      <c r="AS55" s="266"/>
      <c r="AT55" s="266"/>
      <c r="AU55" s="266"/>
      <c r="AV55" s="266"/>
      <c r="AW55" s="402">
        <v>0</v>
      </c>
      <c r="AX55" s="402">
        <v>0</v>
      </c>
      <c r="AY55" s="305">
        <v>0</v>
      </c>
      <c r="AZ55" s="305">
        <v>0</v>
      </c>
      <c r="BA55" s="302">
        <v>0</v>
      </c>
      <c r="BB55" s="302">
        <v>0</v>
      </c>
      <c r="BC55" s="302">
        <v>0</v>
      </c>
      <c r="BD55" s="302">
        <v>0</v>
      </c>
      <c r="BE55" s="375">
        <f t="shared" si="15"/>
        <v>1</v>
      </c>
      <c r="BF55" s="375">
        <f t="shared" si="16"/>
        <v>1</v>
      </c>
      <c r="BG55" s="321"/>
      <c r="BH55" s="321"/>
      <c r="BI55" s="321"/>
      <c r="BJ55" s="321"/>
      <c r="BK55" s="305">
        <f t="shared" si="19"/>
        <v>0</v>
      </c>
      <c r="BL55" s="305">
        <f t="shared" si="20"/>
        <v>0</v>
      </c>
      <c r="BM55" s="375">
        <f t="shared" si="35"/>
        <v>1</v>
      </c>
      <c r="BN55" s="375">
        <f t="shared" si="36"/>
        <v>1</v>
      </c>
      <c r="BO55" s="375">
        <f t="shared" si="37"/>
        <v>1</v>
      </c>
      <c r="BP55" s="375">
        <f t="shared" si="38"/>
        <v>1</v>
      </c>
      <c r="BQ55" s="375">
        <f t="shared" si="21"/>
        <v>1</v>
      </c>
      <c r="BR55" s="376">
        <f t="shared" si="22"/>
        <v>1</v>
      </c>
    </row>
    <row r="56" spans="1:70" s="273" customFormat="1" ht="24.75" customHeight="1">
      <c r="A56" s="307" t="s">
        <v>252</v>
      </c>
      <c r="B56" s="308"/>
      <c r="C56" s="301">
        <v>0</v>
      </c>
      <c r="D56" s="301">
        <v>0</v>
      </c>
      <c r="E56" s="301">
        <v>0</v>
      </c>
      <c r="F56" s="301">
        <v>0</v>
      </c>
      <c r="G56" s="305">
        <v>0</v>
      </c>
      <c r="H56" s="305">
        <v>0</v>
      </c>
      <c r="I56" s="284"/>
      <c r="J56" s="284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66"/>
      <c r="AG56" s="266"/>
      <c r="AH56" s="266"/>
      <c r="AI56" s="266"/>
      <c r="AJ56" s="266"/>
      <c r="AK56" s="266"/>
      <c r="AL56" s="266"/>
      <c r="AM56" s="266"/>
      <c r="AN56" s="266"/>
      <c r="AO56" s="266"/>
      <c r="AP56" s="266"/>
      <c r="AQ56" s="266"/>
      <c r="AR56" s="266"/>
      <c r="AS56" s="266"/>
      <c r="AT56" s="266"/>
      <c r="AU56" s="266"/>
      <c r="AV56" s="266"/>
      <c r="AW56" s="402">
        <v>0</v>
      </c>
      <c r="AX56" s="402">
        <v>0</v>
      </c>
      <c r="AY56" s="305">
        <v>0</v>
      </c>
      <c r="AZ56" s="305">
        <v>0</v>
      </c>
      <c r="BA56" s="302">
        <v>0</v>
      </c>
      <c r="BB56" s="302">
        <v>0</v>
      </c>
      <c r="BC56" s="302">
        <v>0</v>
      </c>
      <c r="BD56" s="302">
        <v>0</v>
      </c>
      <c r="BE56" s="375">
        <f t="shared" si="15"/>
        <v>1</v>
      </c>
      <c r="BF56" s="375">
        <f t="shared" si="16"/>
        <v>1</v>
      </c>
      <c r="BG56" s="321"/>
      <c r="BH56" s="321"/>
      <c r="BI56" s="321"/>
      <c r="BJ56" s="321"/>
      <c r="BK56" s="305">
        <f t="shared" si="19"/>
        <v>0</v>
      </c>
      <c r="BL56" s="305">
        <f t="shared" si="20"/>
        <v>0</v>
      </c>
      <c r="BM56" s="375">
        <f t="shared" si="35"/>
        <v>1</v>
      </c>
      <c r="BN56" s="375">
        <f t="shared" si="36"/>
        <v>1</v>
      </c>
      <c r="BO56" s="375">
        <f t="shared" si="37"/>
        <v>1</v>
      </c>
      <c r="BP56" s="375">
        <f t="shared" si="38"/>
        <v>1</v>
      </c>
      <c r="BQ56" s="375">
        <f t="shared" si="21"/>
        <v>1</v>
      </c>
      <c r="BR56" s="376">
        <f t="shared" si="22"/>
        <v>1</v>
      </c>
    </row>
    <row r="57" spans="1:70" s="273" customFormat="1" ht="65.25" customHeight="1">
      <c r="A57" s="307" t="s">
        <v>253</v>
      </c>
      <c r="B57" s="308"/>
      <c r="C57" s="301">
        <v>0</v>
      </c>
      <c r="D57" s="301">
        <v>0</v>
      </c>
      <c r="E57" s="301">
        <v>0</v>
      </c>
      <c r="F57" s="301">
        <v>0</v>
      </c>
      <c r="G57" s="305">
        <v>0</v>
      </c>
      <c r="H57" s="305">
        <v>0</v>
      </c>
      <c r="I57" s="284"/>
      <c r="J57" s="284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  <c r="AB57" s="266"/>
      <c r="AC57" s="266"/>
      <c r="AD57" s="266"/>
      <c r="AE57" s="266"/>
      <c r="AF57" s="266"/>
      <c r="AG57" s="266"/>
      <c r="AH57" s="266"/>
      <c r="AI57" s="266"/>
      <c r="AJ57" s="266"/>
      <c r="AK57" s="266"/>
      <c r="AL57" s="266"/>
      <c r="AM57" s="266"/>
      <c r="AN57" s="266"/>
      <c r="AO57" s="266"/>
      <c r="AP57" s="266"/>
      <c r="AQ57" s="266"/>
      <c r="AR57" s="266"/>
      <c r="AS57" s="266"/>
      <c r="AT57" s="266"/>
      <c r="AU57" s="266"/>
      <c r="AV57" s="266"/>
      <c r="AW57" s="402">
        <v>0</v>
      </c>
      <c r="AX57" s="402">
        <v>0</v>
      </c>
      <c r="AY57" s="305">
        <v>0</v>
      </c>
      <c r="AZ57" s="305">
        <v>0</v>
      </c>
      <c r="BA57" s="302">
        <v>0</v>
      </c>
      <c r="BB57" s="302">
        <v>0</v>
      </c>
      <c r="BC57" s="302">
        <v>0</v>
      </c>
      <c r="BD57" s="302">
        <v>0</v>
      </c>
      <c r="BE57" s="375">
        <f t="shared" si="15"/>
        <v>1</v>
      </c>
      <c r="BF57" s="375">
        <f t="shared" si="16"/>
        <v>1</v>
      </c>
      <c r="BG57" s="321"/>
      <c r="BH57" s="321"/>
      <c r="BI57" s="321"/>
      <c r="BJ57" s="321"/>
      <c r="BK57" s="305">
        <f t="shared" si="19"/>
        <v>0</v>
      </c>
      <c r="BL57" s="305">
        <f t="shared" si="20"/>
        <v>0</v>
      </c>
      <c r="BM57" s="375">
        <f t="shared" si="35"/>
        <v>1</v>
      </c>
      <c r="BN57" s="375">
        <f t="shared" si="36"/>
        <v>1</v>
      </c>
      <c r="BO57" s="375">
        <f t="shared" si="37"/>
        <v>1</v>
      </c>
      <c r="BP57" s="375">
        <f t="shared" si="38"/>
        <v>1</v>
      </c>
      <c r="BQ57" s="375">
        <f t="shared" si="21"/>
        <v>1</v>
      </c>
      <c r="BR57" s="376">
        <f t="shared" si="22"/>
        <v>1</v>
      </c>
    </row>
    <row r="58" spans="1:70" s="273" customFormat="1" ht="39.75" customHeight="1">
      <c r="A58" s="307" t="s">
        <v>254</v>
      </c>
      <c r="B58" s="308"/>
      <c r="C58" s="301">
        <v>0</v>
      </c>
      <c r="D58" s="301">
        <v>0</v>
      </c>
      <c r="E58" s="301">
        <v>0</v>
      </c>
      <c r="F58" s="301">
        <v>0</v>
      </c>
      <c r="G58" s="305">
        <v>0</v>
      </c>
      <c r="H58" s="305">
        <v>0</v>
      </c>
      <c r="I58" s="284"/>
      <c r="J58" s="284"/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  <c r="AB58" s="266"/>
      <c r="AC58" s="266"/>
      <c r="AD58" s="266"/>
      <c r="AE58" s="266"/>
      <c r="AF58" s="266"/>
      <c r="AG58" s="266"/>
      <c r="AH58" s="266"/>
      <c r="AI58" s="266"/>
      <c r="AJ58" s="266"/>
      <c r="AK58" s="266"/>
      <c r="AL58" s="266"/>
      <c r="AM58" s="266"/>
      <c r="AN58" s="266"/>
      <c r="AO58" s="266"/>
      <c r="AP58" s="266"/>
      <c r="AQ58" s="266"/>
      <c r="AR58" s="266"/>
      <c r="AS58" s="266"/>
      <c r="AT58" s="266"/>
      <c r="AU58" s="266"/>
      <c r="AV58" s="266"/>
      <c r="AW58" s="402">
        <v>0</v>
      </c>
      <c r="AX58" s="402">
        <v>0</v>
      </c>
      <c r="AY58" s="305">
        <v>0</v>
      </c>
      <c r="AZ58" s="305">
        <v>0</v>
      </c>
      <c r="BA58" s="302">
        <v>0</v>
      </c>
      <c r="BB58" s="302">
        <v>0</v>
      </c>
      <c r="BC58" s="302">
        <v>0</v>
      </c>
      <c r="BD58" s="302">
        <v>0</v>
      </c>
      <c r="BE58" s="375">
        <f t="shared" si="15"/>
        <v>1</v>
      </c>
      <c r="BF58" s="375">
        <f t="shared" si="16"/>
        <v>1</v>
      </c>
      <c r="BG58" s="321"/>
      <c r="BH58" s="321"/>
      <c r="BI58" s="321"/>
      <c r="BJ58" s="321"/>
      <c r="BK58" s="305">
        <f t="shared" si="19"/>
        <v>0</v>
      </c>
      <c r="BL58" s="305">
        <f t="shared" si="20"/>
        <v>0</v>
      </c>
      <c r="BM58" s="375">
        <f t="shared" si="35"/>
        <v>1</v>
      </c>
      <c r="BN58" s="375">
        <f t="shared" si="36"/>
        <v>1</v>
      </c>
      <c r="BO58" s="375">
        <f t="shared" si="37"/>
        <v>1</v>
      </c>
      <c r="BP58" s="375">
        <f t="shared" si="38"/>
        <v>1</v>
      </c>
      <c r="BQ58" s="375">
        <f t="shared" si="21"/>
        <v>1</v>
      </c>
      <c r="BR58" s="376">
        <f t="shared" si="22"/>
        <v>1</v>
      </c>
    </row>
    <row r="59" spans="1:70" s="273" customFormat="1" ht="25.5" customHeight="1">
      <c r="A59" s="307" t="s">
        <v>255</v>
      </c>
      <c r="B59" s="308"/>
      <c r="C59" s="301">
        <v>0</v>
      </c>
      <c r="D59" s="301">
        <v>0</v>
      </c>
      <c r="E59" s="301">
        <v>0</v>
      </c>
      <c r="F59" s="301">
        <v>0</v>
      </c>
      <c r="G59" s="305">
        <v>0</v>
      </c>
      <c r="H59" s="305">
        <v>0</v>
      </c>
      <c r="I59" s="284"/>
      <c r="J59" s="284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  <c r="AB59" s="266"/>
      <c r="AC59" s="266"/>
      <c r="AD59" s="266"/>
      <c r="AE59" s="266"/>
      <c r="AF59" s="266"/>
      <c r="AG59" s="266"/>
      <c r="AH59" s="266"/>
      <c r="AI59" s="266"/>
      <c r="AJ59" s="266"/>
      <c r="AK59" s="266"/>
      <c r="AL59" s="266"/>
      <c r="AM59" s="266"/>
      <c r="AN59" s="266"/>
      <c r="AO59" s="266"/>
      <c r="AP59" s="266"/>
      <c r="AQ59" s="266"/>
      <c r="AR59" s="266"/>
      <c r="AS59" s="266"/>
      <c r="AT59" s="266"/>
      <c r="AU59" s="266"/>
      <c r="AV59" s="266"/>
      <c r="AW59" s="402">
        <v>0</v>
      </c>
      <c r="AX59" s="402">
        <v>0</v>
      </c>
      <c r="AY59" s="305">
        <v>0</v>
      </c>
      <c r="AZ59" s="305">
        <v>0</v>
      </c>
      <c r="BA59" s="302">
        <v>0</v>
      </c>
      <c r="BB59" s="302">
        <v>0</v>
      </c>
      <c r="BC59" s="302">
        <v>0</v>
      </c>
      <c r="BD59" s="302">
        <v>0</v>
      </c>
      <c r="BE59" s="375">
        <f t="shared" si="15"/>
        <v>1</v>
      </c>
      <c r="BF59" s="375">
        <f t="shared" si="16"/>
        <v>1</v>
      </c>
      <c r="BG59" s="321"/>
      <c r="BH59" s="321"/>
      <c r="BI59" s="321"/>
      <c r="BJ59" s="321"/>
      <c r="BK59" s="305">
        <f t="shared" si="19"/>
        <v>0</v>
      </c>
      <c r="BL59" s="305">
        <f t="shared" si="20"/>
        <v>0</v>
      </c>
      <c r="BM59" s="375">
        <f t="shared" si="35"/>
        <v>1</v>
      </c>
      <c r="BN59" s="375">
        <f t="shared" si="36"/>
        <v>1</v>
      </c>
      <c r="BO59" s="375">
        <f t="shared" si="37"/>
        <v>1</v>
      </c>
      <c r="BP59" s="375">
        <f t="shared" si="38"/>
        <v>1</v>
      </c>
      <c r="BQ59" s="375">
        <f t="shared" si="21"/>
        <v>1</v>
      </c>
      <c r="BR59" s="376">
        <f t="shared" si="22"/>
        <v>1</v>
      </c>
    </row>
    <row r="60" spans="1:70" s="271" customFormat="1" ht="18" customHeight="1">
      <c r="A60" s="497" t="s">
        <v>256</v>
      </c>
      <c r="B60" s="498"/>
      <c r="C60" s="301">
        <v>167.34367</v>
      </c>
      <c r="D60" s="301">
        <v>3.9999899999999999</v>
      </c>
      <c r="E60" s="309">
        <v>364.95065</v>
      </c>
      <c r="F60" s="309">
        <v>-3.7874300000000001</v>
      </c>
      <c r="G60" s="302">
        <v>82.126149999999996</v>
      </c>
      <c r="H60" s="302">
        <v>8.8704400000000003</v>
      </c>
      <c r="I60" s="284">
        <v>364.95065</v>
      </c>
      <c r="J60" s="284">
        <v>-3.7874300000000001</v>
      </c>
      <c r="K60" s="266"/>
      <c r="L60" s="266"/>
      <c r="M60" s="266"/>
      <c r="N60" s="266"/>
      <c r="O60" s="266"/>
      <c r="P60" s="266"/>
      <c r="Q60" s="266"/>
      <c r="R60" s="266"/>
      <c r="S60" s="266"/>
      <c r="T60" s="266"/>
      <c r="U60" s="266"/>
      <c r="V60" s="266"/>
      <c r="W60" s="266"/>
      <c r="X60" s="266"/>
      <c r="Y60" s="266"/>
      <c r="Z60" s="266"/>
      <c r="AA60" s="266"/>
      <c r="AB60" s="266"/>
      <c r="AC60" s="266"/>
      <c r="AD60" s="266"/>
      <c r="AE60" s="266"/>
      <c r="AF60" s="266"/>
      <c r="AG60" s="266"/>
      <c r="AH60" s="266"/>
      <c r="AI60" s="266"/>
      <c r="AJ60" s="266"/>
      <c r="AK60" s="266"/>
      <c r="AL60" s="266"/>
      <c r="AM60" s="266"/>
      <c r="AN60" s="266"/>
      <c r="AO60" s="266"/>
      <c r="AP60" s="266"/>
      <c r="AQ60" s="266"/>
      <c r="AR60" s="266"/>
      <c r="AS60" s="266"/>
      <c r="AT60" s="266"/>
      <c r="AU60" s="266"/>
      <c r="AV60" s="266"/>
      <c r="AW60" s="404">
        <v>15.648110000000001</v>
      </c>
      <c r="AX60" s="404">
        <v>9.19252</v>
      </c>
      <c r="AY60" s="348">
        <v>337.55599999999998</v>
      </c>
      <c r="AZ60" s="348">
        <v>0</v>
      </c>
      <c r="BA60" s="409">
        <v>337.55599999999998</v>
      </c>
      <c r="BB60" s="409">
        <v>0</v>
      </c>
      <c r="BC60" s="409">
        <v>11.012510000000001</v>
      </c>
      <c r="BD60" s="409">
        <v>-4.59</v>
      </c>
      <c r="BE60" s="375">
        <f t="shared" si="15"/>
        <v>0.70375975117761824</v>
      </c>
      <c r="BF60" s="375">
        <f t="shared" si="16"/>
        <v>-0.49931901154416852</v>
      </c>
      <c r="BG60" s="266">
        <f>'бюджет округа (района)'!BH26+'бюджеты поселений'!BH26</f>
        <v>0</v>
      </c>
      <c r="BH60" s="266">
        <f>'бюджет округа (района)'!BH26</f>
        <v>0</v>
      </c>
      <c r="BI60" s="266">
        <f>'бюджет округа (района)'!BI26+'бюджеты поселений'!BI26</f>
        <v>0</v>
      </c>
      <c r="BJ60" s="266">
        <f>'бюджет округа (района)'!BI26</f>
        <v>0</v>
      </c>
      <c r="BK60" s="305">
        <f t="shared" si="19"/>
        <v>337.55599999999998</v>
      </c>
      <c r="BL60" s="305">
        <f t="shared" si="20"/>
        <v>0</v>
      </c>
      <c r="BM60" s="375">
        <f t="shared" si="35"/>
        <v>1</v>
      </c>
      <c r="BN60" s="375">
        <f t="shared" si="36"/>
        <v>1</v>
      </c>
      <c r="BO60" s="375">
        <f>IF([1]конс.!$E42=0,1,BK60/[1]конс.!$E42)</f>
        <v>0.92493601532152359</v>
      </c>
      <c r="BP60" s="375">
        <f>IF([1]конс.!$F42=0,1,BL60/[1]конс.!$F42)</f>
        <v>0</v>
      </c>
      <c r="BQ60" s="375">
        <f t="shared" si="21"/>
        <v>1</v>
      </c>
      <c r="BR60" s="376">
        <f t="shared" si="22"/>
        <v>1</v>
      </c>
    </row>
    <row r="61" spans="1:70" s="273" customFormat="1" ht="13.5" customHeight="1">
      <c r="A61" s="307" t="s">
        <v>257</v>
      </c>
      <c r="B61" s="308"/>
      <c r="C61" s="301">
        <v>-94.226119999999995</v>
      </c>
      <c r="D61" s="301">
        <v>3.9999899999999999</v>
      </c>
      <c r="E61" s="301">
        <v>2.34015</v>
      </c>
      <c r="F61" s="301">
        <v>-3.7874300000000001</v>
      </c>
      <c r="G61" s="302">
        <v>3.0761500000000002</v>
      </c>
      <c r="H61" s="302">
        <v>8.8704400000000003</v>
      </c>
      <c r="I61" s="284"/>
      <c r="J61" s="284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  <c r="AB61" s="266"/>
      <c r="AC61" s="266"/>
      <c r="AD61" s="266"/>
      <c r="AE61" s="266"/>
      <c r="AF61" s="266"/>
      <c r="AG61" s="266"/>
      <c r="AH61" s="266"/>
      <c r="AI61" s="266"/>
      <c r="AJ61" s="266"/>
      <c r="AK61" s="266"/>
      <c r="AL61" s="266"/>
      <c r="AM61" s="266"/>
      <c r="AN61" s="266"/>
      <c r="AO61" s="266"/>
      <c r="AP61" s="266"/>
      <c r="AQ61" s="266"/>
      <c r="AR61" s="266"/>
      <c r="AS61" s="266"/>
      <c r="AT61" s="266"/>
      <c r="AU61" s="266"/>
      <c r="AV61" s="266"/>
      <c r="AW61" s="404">
        <v>6.7481099999999996</v>
      </c>
      <c r="AX61" s="404">
        <v>9.19252</v>
      </c>
      <c r="AY61" s="301">
        <v>0</v>
      </c>
      <c r="AZ61" s="301">
        <v>0</v>
      </c>
      <c r="BA61" s="409">
        <v>0</v>
      </c>
      <c r="BB61" s="409">
        <v>0</v>
      </c>
      <c r="BC61" s="409">
        <v>-4.6912399999999996</v>
      </c>
      <c r="BD61" s="409">
        <v>-4.59</v>
      </c>
      <c r="BE61" s="375">
        <f t="shared" si="15"/>
        <v>-0.69519317260684843</v>
      </c>
      <c r="BF61" s="375">
        <f t="shared" si="16"/>
        <v>-0.49931901154416852</v>
      </c>
      <c r="BG61" s="277"/>
      <c r="BH61" s="277"/>
      <c r="BI61" s="277"/>
      <c r="BJ61" s="277"/>
      <c r="BK61" s="305">
        <f t="shared" si="19"/>
        <v>0</v>
      </c>
      <c r="BL61" s="305">
        <f t="shared" si="20"/>
        <v>0</v>
      </c>
      <c r="BM61" s="375">
        <f t="shared" si="35"/>
        <v>1</v>
      </c>
      <c r="BN61" s="375">
        <f t="shared" si="36"/>
        <v>1</v>
      </c>
      <c r="BO61" s="375">
        <f t="shared" ref="BO61:BO74" si="40">IF($G61=0,1,BK61/$G61)</f>
        <v>0</v>
      </c>
      <c r="BP61" s="375">
        <f t="shared" ref="BP61:BP74" si="41">IF($H61=0,1,BL61/$H61)</f>
        <v>0</v>
      </c>
      <c r="BQ61" s="375">
        <f t="shared" si="21"/>
        <v>1</v>
      </c>
      <c r="BR61" s="376">
        <f t="shared" si="22"/>
        <v>1</v>
      </c>
    </row>
    <row r="62" spans="1:70" s="273" customFormat="1" ht="13.5" customHeight="1">
      <c r="A62" s="307" t="s">
        <v>258</v>
      </c>
      <c r="B62" s="308"/>
      <c r="C62" s="301">
        <v>261.56979000000001</v>
      </c>
      <c r="D62" s="301">
        <v>0</v>
      </c>
      <c r="E62" s="301">
        <v>362.6105</v>
      </c>
      <c r="F62" s="301">
        <v>0</v>
      </c>
      <c r="G62" s="302">
        <v>79.05</v>
      </c>
      <c r="H62" s="302">
        <v>0</v>
      </c>
      <c r="I62" s="284"/>
      <c r="J62" s="284"/>
      <c r="K62" s="266"/>
      <c r="L62" s="266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6"/>
      <c r="Y62" s="266"/>
      <c r="Z62" s="266"/>
      <c r="AA62" s="266"/>
      <c r="AB62" s="266"/>
      <c r="AC62" s="266"/>
      <c r="AD62" s="266"/>
      <c r="AE62" s="266"/>
      <c r="AF62" s="266"/>
      <c r="AG62" s="266"/>
      <c r="AH62" s="266"/>
      <c r="AI62" s="266"/>
      <c r="AJ62" s="266"/>
      <c r="AK62" s="266"/>
      <c r="AL62" s="266"/>
      <c r="AM62" s="266"/>
      <c r="AN62" s="266"/>
      <c r="AO62" s="266"/>
      <c r="AP62" s="266"/>
      <c r="AQ62" s="266"/>
      <c r="AR62" s="266"/>
      <c r="AS62" s="266"/>
      <c r="AT62" s="266"/>
      <c r="AU62" s="266"/>
      <c r="AV62" s="266"/>
      <c r="AW62" s="404">
        <v>8.9</v>
      </c>
      <c r="AX62" s="404">
        <v>0</v>
      </c>
      <c r="AY62" s="301">
        <v>337.55599999999998</v>
      </c>
      <c r="AZ62" s="301">
        <v>0</v>
      </c>
      <c r="BA62" s="409">
        <v>337.55599999999998</v>
      </c>
      <c r="BB62" s="409">
        <v>0</v>
      </c>
      <c r="BC62" s="409">
        <v>15.703749999999999</v>
      </c>
      <c r="BD62" s="409">
        <v>0</v>
      </c>
      <c r="BE62" s="375">
        <f t="shared" si="15"/>
        <v>1.7644662921348313</v>
      </c>
      <c r="BF62" s="375">
        <f t="shared" si="16"/>
        <v>1</v>
      </c>
      <c r="BG62" s="277"/>
      <c r="BH62" s="277"/>
      <c r="BI62" s="277"/>
      <c r="BJ62" s="277"/>
      <c r="BK62" s="305">
        <f t="shared" si="19"/>
        <v>337.55599999999998</v>
      </c>
      <c r="BL62" s="305">
        <f t="shared" si="20"/>
        <v>0</v>
      </c>
      <c r="BM62" s="375">
        <f t="shared" si="35"/>
        <v>1</v>
      </c>
      <c r="BN62" s="375">
        <f t="shared" si="36"/>
        <v>1</v>
      </c>
      <c r="BO62" s="375">
        <f t="shared" si="40"/>
        <v>4.2701581277672362</v>
      </c>
      <c r="BP62" s="375">
        <f t="shared" si="41"/>
        <v>1</v>
      </c>
      <c r="BQ62" s="375">
        <f t="shared" si="21"/>
        <v>1</v>
      </c>
      <c r="BR62" s="376">
        <f t="shared" si="22"/>
        <v>1</v>
      </c>
    </row>
    <row r="63" spans="1:70" s="270" customFormat="1" ht="15.75" customHeight="1">
      <c r="A63" s="509" t="s">
        <v>261</v>
      </c>
      <c r="B63" s="510"/>
      <c r="C63" s="300">
        <f>C64+C72+C73+C74</f>
        <v>375605.89185000001</v>
      </c>
      <c r="D63" s="300">
        <f t="shared" ref="D63:H63" si="42">D64+D72+D73+D74</f>
        <v>371384.89242999995</v>
      </c>
      <c r="E63" s="300">
        <f t="shared" si="42"/>
        <v>356937.27664999996</v>
      </c>
      <c r="F63" s="300">
        <f t="shared" si="42"/>
        <v>352583.70362999995</v>
      </c>
      <c r="G63" s="300">
        <f t="shared" si="42"/>
        <v>426178.20250000001</v>
      </c>
      <c r="H63" s="300">
        <f t="shared" si="42"/>
        <v>417723.12125999999</v>
      </c>
      <c r="I63" s="267">
        <f t="shared" ref="I63:BB63" si="43">I64+I72+I73+I74</f>
        <v>0</v>
      </c>
      <c r="J63" s="267">
        <f t="shared" si="43"/>
        <v>0</v>
      </c>
      <c r="K63" s="267">
        <f t="shared" si="43"/>
        <v>0</v>
      </c>
      <c r="L63" s="267">
        <f t="shared" si="43"/>
        <v>0</v>
      </c>
      <c r="M63" s="267">
        <f t="shared" si="43"/>
        <v>0</v>
      </c>
      <c r="N63" s="267">
        <f t="shared" si="43"/>
        <v>0</v>
      </c>
      <c r="O63" s="267">
        <f t="shared" si="43"/>
        <v>0</v>
      </c>
      <c r="P63" s="267">
        <f t="shared" si="43"/>
        <v>0</v>
      </c>
      <c r="Q63" s="267">
        <f t="shared" si="43"/>
        <v>0</v>
      </c>
      <c r="R63" s="267">
        <f t="shared" si="43"/>
        <v>0</v>
      </c>
      <c r="S63" s="267">
        <f t="shared" si="43"/>
        <v>0</v>
      </c>
      <c r="T63" s="267">
        <f t="shared" si="43"/>
        <v>0</v>
      </c>
      <c r="U63" s="267">
        <f t="shared" si="43"/>
        <v>0</v>
      </c>
      <c r="V63" s="267">
        <f t="shared" si="43"/>
        <v>0</v>
      </c>
      <c r="W63" s="267">
        <f t="shared" si="43"/>
        <v>0</v>
      </c>
      <c r="X63" s="267">
        <f t="shared" si="43"/>
        <v>0</v>
      </c>
      <c r="Y63" s="267">
        <f t="shared" si="43"/>
        <v>0</v>
      </c>
      <c r="Z63" s="267">
        <f t="shared" si="43"/>
        <v>0</v>
      </c>
      <c r="AA63" s="267">
        <f t="shared" si="43"/>
        <v>0</v>
      </c>
      <c r="AB63" s="267">
        <f t="shared" si="43"/>
        <v>0</v>
      </c>
      <c r="AC63" s="267">
        <f t="shared" si="43"/>
        <v>0</v>
      </c>
      <c r="AD63" s="267">
        <f t="shared" si="43"/>
        <v>0</v>
      </c>
      <c r="AE63" s="267">
        <f t="shared" si="43"/>
        <v>0</v>
      </c>
      <c r="AF63" s="267">
        <f t="shared" si="43"/>
        <v>0</v>
      </c>
      <c r="AG63" s="267">
        <f t="shared" si="43"/>
        <v>0</v>
      </c>
      <c r="AH63" s="267">
        <f t="shared" si="43"/>
        <v>0</v>
      </c>
      <c r="AI63" s="267">
        <f t="shared" si="43"/>
        <v>0</v>
      </c>
      <c r="AJ63" s="267">
        <f t="shared" si="43"/>
        <v>0</v>
      </c>
      <c r="AK63" s="267">
        <f t="shared" si="43"/>
        <v>0</v>
      </c>
      <c r="AL63" s="267">
        <f t="shared" si="43"/>
        <v>0</v>
      </c>
      <c r="AM63" s="267">
        <f t="shared" si="43"/>
        <v>0</v>
      </c>
      <c r="AN63" s="267">
        <f t="shared" si="43"/>
        <v>0</v>
      </c>
      <c r="AO63" s="267">
        <f t="shared" si="43"/>
        <v>0</v>
      </c>
      <c r="AP63" s="267">
        <f t="shared" si="43"/>
        <v>0</v>
      </c>
      <c r="AQ63" s="267">
        <f t="shared" si="43"/>
        <v>0</v>
      </c>
      <c r="AR63" s="267">
        <f t="shared" si="43"/>
        <v>0</v>
      </c>
      <c r="AS63" s="267">
        <f t="shared" si="43"/>
        <v>0</v>
      </c>
      <c r="AT63" s="267">
        <f t="shared" si="43"/>
        <v>0</v>
      </c>
      <c r="AU63" s="267">
        <f t="shared" si="43"/>
        <v>0</v>
      </c>
      <c r="AV63" s="267">
        <f t="shared" si="43"/>
        <v>0</v>
      </c>
      <c r="AW63" s="401">
        <f t="shared" si="43"/>
        <v>120318.96098</v>
      </c>
      <c r="AX63" s="401">
        <f t="shared" si="43"/>
        <v>120370.50115</v>
      </c>
      <c r="AY63" s="300">
        <f t="shared" si="43"/>
        <v>341961.57867999998</v>
      </c>
      <c r="AZ63" s="300">
        <f t="shared" si="43"/>
        <v>336915.19999999995</v>
      </c>
      <c r="BA63" s="300">
        <f t="shared" si="43"/>
        <v>349653.18169</v>
      </c>
      <c r="BB63" s="300">
        <f t="shared" si="43"/>
        <v>344913.40953</v>
      </c>
      <c r="BC63" s="300">
        <f t="shared" ref="BC63" si="44">BC64+BC72+BC73+BC74</f>
        <v>132158.82214999999</v>
      </c>
      <c r="BD63" s="300">
        <f>BD64+BD72+BD73</f>
        <v>132137.70654000001</v>
      </c>
      <c r="BE63" s="380">
        <f t="shared" si="15"/>
        <v>1.0984039512439612</v>
      </c>
      <c r="BF63" s="380">
        <f t="shared" si="16"/>
        <v>1.0977582154894934</v>
      </c>
      <c r="BG63" s="319" t="e">
        <f>BG65+BG68+BG72+#REF!+BG73+BG74</f>
        <v>#REF!</v>
      </c>
      <c r="BH63" s="319" t="e">
        <f>BH65+BH68+BH72+#REF!+BH73+BH74</f>
        <v>#REF!</v>
      </c>
      <c r="BI63" s="319" t="e">
        <f>BI65+BI68+BI72+#REF!+BI73+BI74</f>
        <v>#REF!</v>
      </c>
      <c r="BJ63" s="319" t="e">
        <f>BJ65+BJ68+BJ72+#REF!+BJ73+BJ74</f>
        <v>#REF!</v>
      </c>
      <c r="BK63" s="319">
        <f>BK64+BK72+BK73</f>
        <v>349803.49072</v>
      </c>
      <c r="BL63" s="319">
        <f>BL64+BL72+BL73</f>
        <v>344898.60294999997</v>
      </c>
      <c r="BM63" s="380">
        <f t="shared" si="35"/>
        <v>1.0004298803439269</v>
      </c>
      <c r="BN63" s="380">
        <f t="shared" si="36"/>
        <v>0.99995707160234737</v>
      </c>
      <c r="BO63" s="380">
        <f t="shared" si="40"/>
        <v>0.8207916047043724</v>
      </c>
      <c r="BP63" s="380">
        <f t="shared" si="41"/>
        <v>0.82566318548435713</v>
      </c>
      <c r="BQ63" s="380">
        <f t="shared" si="21"/>
        <v>0.97800219356556761</v>
      </c>
      <c r="BR63" s="381">
        <f t="shared" si="22"/>
        <v>0.97681096382741717</v>
      </c>
    </row>
    <row r="64" spans="1:70" s="270" customFormat="1" ht="15.75" customHeight="1">
      <c r="A64" s="509" t="s">
        <v>181</v>
      </c>
      <c r="B64" s="510"/>
      <c r="C64" s="300">
        <f>SUM(C65:C71)</f>
        <v>144075.1</v>
      </c>
      <c r="D64" s="300">
        <f t="shared" ref="D64:H64" si="45">SUM(D65:D71)</f>
        <v>144075.1</v>
      </c>
      <c r="E64" s="300">
        <f t="shared" si="45"/>
        <v>131171</v>
      </c>
      <c r="F64" s="300">
        <f t="shared" si="45"/>
        <v>131171</v>
      </c>
      <c r="G64" s="300">
        <f t="shared" si="45"/>
        <v>142188.79999999999</v>
      </c>
      <c r="H64" s="300">
        <f t="shared" si="45"/>
        <v>142478.79999999999</v>
      </c>
      <c r="I64" s="267">
        <f t="shared" ref="I64:BB64" si="46">SUM(I65:I71)</f>
        <v>0</v>
      </c>
      <c r="J64" s="267">
        <f t="shared" si="46"/>
        <v>0</v>
      </c>
      <c r="K64" s="267">
        <f t="shared" si="46"/>
        <v>0</v>
      </c>
      <c r="L64" s="267">
        <f t="shared" si="46"/>
        <v>0</v>
      </c>
      <c r="M64" s="267">
        <f t="shared" si="46"/>
        <v>0</v>
      </c>
      <c r="N64" s="267">
        <f t="shared" si="46"/>
        <v>0</v>
      </c>
      <c r="O64" s="267">
        <f t="shared" si="46"/>
        <v>0</v>
      </c>
      <c r="P64" s="267">
        <f t="shared" si="46"/>
        <v>0</v>
      </c>
      <c r="Q64" s="267">
        <f t="shared" si="46"/>
        <v>0</v>
      </c>
      <c r="R64" s="267">
        <f t="shared" si="46"/>
        <v>0</v>
      </c>
      <c r="S64" s="267">
        <f t="shared" si="46"/>
        <v>0</v>
      </c>
      <c r="T64" s="267">
        <f t="shared" si="46"/>
        <v>0</v>
      </c>
      <c r="U64" s="267">
        <f t="shared" si="46"/>
        <v>0</v>
      </c>
      <c r="V64" s="267">
        <f t="shared" si="46"/>
        <v>0</v>
      </c>
      <c r="W64" s="267">
        <f t="shared" si="46"/>
        <v>0</v>
      </c>
      <c r="X64" s="267">
        <f t="shared" si="46"/>
        <v>0</v>
      </c>
      <c r="Y64" s="267">
        <f t="shared" si="46"/>
        <v>0</v>
      </c>
      <c r="Z64" s="267">
        <f t="shared" si="46"/>
        <v>0</v>
      </c>
      <c r="AA64" s="267">
        <f t="shared" si="46"/>
        <v>0</v>
      </c>
      <c r="AB64" s="267">
        <f t="shared" si="46"/>
        <v>0</v>
      </c>
      <c r="AC64" s="267">
        <f t="shared" si="46"/>
        <v>0</v>
      </c>
      <c r="AD64" s="267">
        <f t="shared" si="46"/>
        <v>0</v>
      </c>
      <c r="AE64" s="267">
        <f t="shared" si="46"/>
        <v>0</v>
      </c>
      <c r="AF64" s="267">
        <f t="shared" si="46"/>
        <v>0</v>
      </c>
      <c r="AG64" s="267">
        <f t="shared" si="46"/>
        <v>0</v>
      </c>
      <c r="AH64" s="267">
        <f t="shared" si="46"/>
        <v>0</v>
      </c>
      <c r="AI64" s="267">
        <f t="shared" si="46"/>
        <v>0</v>
      </c>
      <c r="AJ64" s="267">
        <f t="shared" si="46"/>
        <v>0</v>
      </c>
      <c r="AK64" s="267">
        <f t="shared" si="46"/>
        <v>0</v>
      </c>
      <c r="AL64" s="267">
        <f t="shared" si="46"/>
        <v>0</v>
      </c>
      <c r="AM64" s="267">
        <f t="shared" si="46"/>
        <v>0</v>
      </c>
      <c r="AN64" s="267">
        <f t="shared" si="46"/>
        <v>0</v>
      </c>
      <c r="AO64" s="267">
        <f t="shared" si="46"/>
        <v>0</v>
      </c>
      <c r="AP64" s="267">
        <f t="shared" si="46"/>
        <v>0</v>
      </c>
      <c r="AQ64" s="267">
        <f t="shared" si="46"/>
        <v>0</v>
      </c>
      <c r="AR64" s="267">
        <f t="shared" si="46"/>
        <v>0</v>
      </c>
      <c r="AS64" s="267">
        <f t="shared" si="46"/>
        <v>0</v>
      </c>
      <c r="AT64" s="267">
        <f t="shared" si="46"/>
        <v>0</v>
      </c>
      <c r="AU64" s="267">
        <f t="shared" si="46"/>
        <v>0</v>
      </c>
      <c r="AV64" s="267">
        <f t="shared" si="46"/>
        <v>0</v>
      </c>
      <c r="AW64" s="401">
        <f t="shared" si="46"/>
        <v>58774.856370000001</v>
      </c>
      <c r="AX64" s="401">
        <f t="shared" si="46"/>
        <v>58966.856370000001</v>
      </c>
      <c r="AY64" s="300">
        <f t="shared" si="46"/>
        <v>124743.9</v>
      </c>
      <c r="AZ64" s="300">
        <f t="shared" si="46"/>
        <v>125682.9</v>
      </c>
      <c r="BA64" s="300">
        <f t="shared" si="46"/>
        <v>124743.9</v>
      </c>
      <c r="BB64" s="300">
        <f t="shared" si="46"/>
        <v>125682.9</v>
      </c>
      <c r="BC64" s="300">
        <f>SUM(BC65:BC71)</f>
        <v>73191.377639999992</v>
      </c>
      <c r="BD64" s="300">
        <f>SUM(BD65:BD71)</f>
        <v>73335.377639999992</v>
      </c>
      <c r="BE64" s="380">
        <f t="shared" si="15"/>
        <v>1.245283819653169</v>
      </c>
      <c r="BF64" s="380">
        <f t="shared" si="16"/>
        <v>1.2436711426473486</v>
      </c>
      <c r="BG64" s="319"/>
      <c r="BH64" s="319"/>
      <c r="BI64" s="319"/>
      <c r="BJ64" s="319"/>
      <c r="BK64" s="319">
        <f>BK65+BK66+BK67+BK68+BK69+BK70+BK71+BK74</f>
        <v>124729.09341999999</v>
      </c>
      <c r="BL64" s="319">
        <f>BL65+BL66+BL67+BL68+BL69+BL70+BL71+BL74</f>
        <v>125668.09341999999</v>
      </c>
      <c r="BM64" s="380">
        <f t="shared" si="35"/>
        <v>0.99988130417599574</v>
      </c>
      <c r="BN64" s="380">
        <f t="shared" si="36"/>
        <v>0.99988219097426934</v>
      </c>
      <c r="BO64" s="380">
        <f t="shared" si="40"/>
        <v>0.87720758189111947</v>
      </c>
      <c r="BP64" s="380">
        <f t="shared" si="41"/>
        <v>0.88201257604640126</v>
      </c>
      <c r="BQ64" s="380">
        <f t="shared" si="21"/>
        <v>1</v>
      </c>
      <c r="BR64" s="381">
        <f t="shared" si="22"/>
        <v>1</v>
      </c>
    </row>
    <row r="65" spans="1:70" s="285" customFormat="1" ht="15.75" customHeight="1">
      <c r="A65" s="497" t="s">
        <v>262</v>
      </c>
      <c r="B65" s="498"/>
      <c r="C65" s="301">
        <v>122346</v>
      </c>
      <c r="D65" s="301">
        <v>122346</v>
      </c>
      <c r="E65" s="301">
        <v>116229</v>
      </c>
      <c r="F65" s="301">
        <v>116229</v>
      </c>
      <c r="G65" s="302">
        <v>118424</v>
      </c>
      <c r="H65" s="302">
        <v>118424</v>
      </c>
      <c r="I65" s="266"/>
      <c r="J65" s="266"/>
      <c r="K65" s="266"/>
      <c r="L65" s="266"/>
      <c r="M65" s="266"/>
      <c r="N65" s="266"/>
      <c r="O65" s="266"/>
      <c r="P65" s="266"/>
      <c r="Q65" s="266"/>
      <c r="R65" s="266"/>
      <c r="S65" s="266"/>
      <c r="T65" s="266"/>
      <c r="U65" s="266"/>
      <c r="V65" s="266"/>
      <c r="W65" s="266"/>
      <c r="X65" s="266"/>
      <c r="Y65" s="266"/>
      <c r="Z65" s="266"/>
      <c r="AA65" s="266"/>
      <c r="AB65" s="266"/>
      <c r="AC65" s="266"/>
      <c r="AD65" s="266"/>
      <c r="AE65" s="266"/>
      <c r="AF65" s="266"/>
      <c r="AG65" s="266"/>
      <c r="AH65" s="266"/>
      <c r="AI65" s="266"/>
      <c r="AJ65" s="266"/>
      <c r="AK65" s="266"/>
      <c r="AL65" s="266"/>
      <c r="AM65" s="266"/>
      <c r="AN65" s="266"/>
      <c r="AO65" s="266"/>
      <c r="AP65" s="266"/>
      <c r="AQ65" s="266"/>
      <c r="AR65" s="266"/>
      <c r="AS65" s="266"/>
      <c r="AT65" s="266"/>
      <c r="AU65" s="266"/>
      <c r="AV65" s="266"/>
      <c r="AW65" s="404">
        <v>55350</v>
      </c>
      <c r="AX65" s="404">
        <v>55350</v>
      </c>
      <c r="AY65" s="348">
        <v>112503</v>
      </c>
      <c r="AZ65" s="349">
        <v>112503</v>
      </c>
      <c r="BA65" s="409">
        <v>112503</v>
      </c>
      <c r="BB65" s="409">
        <v>112503</v>
      </c>
      <c r="BC65" s="409">
        <v>68240.771999999997</v>
      </c>
      <c r="BD65" s="409">
        <v>68240.771999999997</v>
      </c>
      <c r="BE65" s="375">
        <f t="shared" si="15"/>
        <v>1.2328956097560975</v>
      </c>
      <c r="BF65" s="375">
        <f t="shared" si="16"/>
        <v>1.2328956097560975</v>
      </c>
      <c r="BG65" s="266">
        <f>'бюджет округа (района)'!BH28+'бюджеты поселений'!BH28</f>
        <v>0</v>
      </c>
      <c r="BH65" s="266">
        <f>'бюджет округа (района)'!BH28</f>
        <v>0</v>
      </c>
      <c r="BI65" s="266">
        <f>'бюджет округа (района)'!BI28+'бюджеты поселений'!BI28</f>
        <v>0</v>
      </c>
      <c r="BJ65" s="266">
        <f>'бюджет округа (района)'!BI28</f>
        <v>0</v>
      </c>
      <c r="BK65" s="305">
        <f t="shared" ref="BK65" si="47">BA65</f>
        <v>112503</v>
      </c>
      <c r="BL65" s="305">
        <f t="shared" ref="BL65" si="48">BB65</f>
        <v>112503</v>
      </c>
      <c r="BM65" s="375">
        <f t="shared" si="35"/>
        <v>1</v>
      </c>
      <c r="BN65" s="375">
        <f t="shared" si="36"/>
        <v>1</v>
      </c>
      <c r="BO65" s="375">
        <f t="shared" si="40"/>
        <v>0.95000168884685532</v>
      </c>
      <c r="BP65" s="375">
        <f t="shared" si="41"/>
        <v>0.95000168884685532</v>
      </c>
      <c r="BQ65" s="375">
        <f t="shared" si="21"/>
        <v>1</v>
      </c>
      <c r="BR65" s="376">
        <f t="shared" si="22"/>
        <v>1</v>
      </c>
    </row>
    <row r="66" spans="1:70" s="309" customFormat="1" ht="18.75" customHeight="1">
      <c r="A66" s="497" t="s">
        <v>378</v>
      </c>
      <c r="B66" s="498"/>
      <c r="C66" s="305">
        <v>9540.4</v>
      </c>
      <c r="D66" s="305">
        <v>9540.4</v>
      </c>
      <c r="E66" s="305">
        <v>3833.2</v>
      </c>
      <c r="F66" s="305">
        <v>3833.2</v>
      </c>
      <c r="G66" s="302">
        <f>10128.7+2491.3</f>
        <v>12620</v>
      </c>
      <c r="H66" s="302">
        <f>10128.7+2491.3</f>
        <v>12620</v>
      </c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  <c r="W66" s="305"/>
      <c r="X66" s="305"/>
      <c r="Y66" s="305"/>
      <c r="Z66" s="305"/>
      <c r="AA66" s="305"/>
      <c r="AB66" s="305"/>
      <c r="AC66" s="305"/>
      <c r="AD66" s="305"/>
      <c r="AE66" s="305"/>
      <c r="AF66" s="305"/>
      <c r="AG66" s="305"/>
      <c r="AH66" s="305"/>
      <c r="AI66" s="305"/>
      <c r="AJ66" s="305"/>
      <c r="AK66" s="305"/>
      <c r="AL66" s="305"/>
      <c r="AM66" s="305"/>
      <c r="AN66" s="305"/>
      <c r="AO66" s="305"/>
      <c r="AP66" s="305"/>
      <c r="AQ66" s="305"/>
      <c r="AR66" s="305"/>
      <c r="AS66" s="305"/>
      <c r="AT66" s="305"/>
      <c r="AU66" s="305"/>
      <c r="AV66" s="305"/>
      <c r="AW66" s="406">
        <v>0</v>
      </c>
      <c r="AX66" s="406">
        <v>0</v>
      </c>
      <c r="AY66" s="348">
        <v>0</v>
      </c>
      <c r="AZ66" s="348">
        <v>0</v>
      </c>
      <c r="BA66" s="302">
        <v>0</v>
      </c>
      <c r="BB66" s="302">
        <v>0</v>
      </c>
      <c r="BC66" s="302">
        <v>0</v>
      </c>
      <c r="BD66" s="302">
        <v>0</v>
      </c>
      <c r="BE66" s="375">
        <f t="shared" si="15"/>
        <v>1</v>
      </c>
      <c r="BF66" s="375">
        <f t="shared" si="16"/>
        <v>1</v>
      </c>
      <c r="BG66" s="305">
        <f>'бюджет округа (района)'!BH29+'бюджеты поселений'!BH29</f>
        <v>0</v>
      </c>
      <c r="BH66" s="305">
        <f>'бюджет округа (района)'!BH29</f>
        <v>0</v>
      </c>
      <c r="BI66" s="305">
        <f>'бюджет округа (района)'!BI29+'бюджеты поселений'!BI29</f>
        <v>0</v>
      </c>
      <c r="BJ66" s="305">
        <f>'бюджет округа (района)'!BI29</f>
        <v>0</v>
      </c>
      <c r="BK66" s="305">
        <f t="shared" ref="BK66:BK71" si="49">BA66</f>
        <v>0</v>
      </c>
      <c r="BL66" s="305">
        <f t="shared" ref="BL66:BL71" si="50">BB66</f>
        <v>0</v>
      </c>
      <c r="BM66" s="375">
        <f t="shared" si="35"/>
        <v>1</v>
      </c>
      <c r="BN66" s="375">
        <f t="shared" si="36"/>
        <v>1</v>
      </c>
      <c r="BO66" s="375">
        <f t="shared" si="40"/>
        <v>0</v>
      </c>
      <c r="BP66" s="375">
        <f t="shared" si="41"/>
        <v>0</v>
      </c>
      <c r="BQ66" s="375">
        <f t="shared" si="21"/>
        <v>1</v>
      </c>
      <c r="BR66" s="376">
        <f t="shared" si="22"/>
        <v>1</v>
      </c>
    </row>
    <row r="67" spans="1:70" s="309" customFormat="1" ht="15.75" customHeight="1">
      <c r="A67" s="303" t="s">
        <v>264</v>
      </c>
      <c r="B67" s="310"/>
      <c r="C67" s="305">
        <v>5204</v>
      </c>
      <c r="D67" s="305">
        <v>5204</v>
      </c>
      <c r="E67" s="305">
        <v>6424</v>
      </c>
      <c r="F67" s="305">
        <v>6424</v>
      </c>
      <c r="G67" s="305">
        <v>6460</v>
      </c>
      <c r="H67" s="305">
        <f>G67</f>
        <v>6460</v>
      </c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  <c r="U67" s="305"/>
      <c r="V67" s="305"/>
      <c r="W67" s="305"/>
      <c r="X67" s="305"/>
      <c r="Y67" s="305"/>
      <c r="Z67" s="305"/>
      <c r="AA67" s="305"/>
      <c r="AB67" s="305"/>
      <c r="AC67" s="305"/>
      <c r="AD67" s="305"/>
      <c r="AE67" s="305"/>
      <c r="AF67" s="305"/>
      <c r="AG67" s="305"/>
      <c r="AH67" s="305"/>
      <c r="AI67" s="305"/>
      <c r="AJ67" s="305"/>
      <c r="AK67" s="305"/>
      <c r="AL67" s="305"/>
      <c r="AM67" s="305"/>
      <c r="AN67" s="305"/>
      <c r="AO67" s="305"/>
      <c r="AP67" s="305"/>
      <c r="AQ67" s="305"/>
      <c r="AR67" s="305"/>
      <c r="AS67" s="305"/>
      <c r="AT67" s="305"/>
      <c r="AU67" s="305"/>
      <c r="AV67" s="305"/>
      <c r="AW67" s="403">
        <v>2156</v>
      </c>
      <c r="AX67" s="403">
        <f>AW67</f>
        <v>2156</v>
      </c>
      <c r="AY67" s="348">
        <v>8143</v>
      </c>
      <c r="AZ67" s="301">
        <v>8143</v>
      </c>
      <c r="BA67" s="301">
        <v>8143</v>
      </c>
      <c r="BB67" s="301">
        <v>8143</v>
      </c>
      <c r="BC67" s="305">
        <v>3392.9166500000001</v>
      </c>
      <c r="BD67" s="305">
        <f>BC67</f>
        <v>3392.9166500000001</v>
      </c>
      <c r="BE67" s="375">
        <f t="shared" si="15"/>
        <v>1.5737090213358071</v>
      </c>
      <c r="BF67" s="375">
        <f t="shared" si="16"/>
        <v>1.5737090213358071</v>
      </c>
      <c r="BG67" s="305"/>
      <c r="BH67" s="305"/>
      <c r="BI67" s="305"/>
      <c r="BJ67" s="305"/>
      <c r="BK67" s="305">
        <f t="shared" si="49"/>
        <v>8143</v>
      </c>
      <c r="BL67" s="305">
        <f t="shared" si="50"/>
        <v>8143</v>
      </c>
      <c r="BM67" s="375">
        <f t="shared" si="35"/>
        <v>1</v>
      </c>
      <c r="BN67" s="375">
        <f t="shared" si="36"/>
        <v>1</v>
      </c>
      <c r="BO67" s="375">
        <f t="shared" si="40"/>
        <v>1.2605263157894737</v>
      </c>
      <c r="BP67" s="375">
        <f t="shared" si="41"/>
        <v>1.2605263157894737</v>
      </c>
      <c r="BQ67" s="375">
        <f t="shared" si="21"/>
        <v>1</v>
      </c>
      <c r="BR67" s="376">
        <f t="shared" si="22"/>
        <v>1</v>
      </c>
    </row>
    <row r="68" spans="1:70" s="309" customFormat="1" ht="15.75" customHeight="1">
      <c r="A68" s="497" t="s">
        <v>265</v>
      </c>
      <c r="B68" s="498"/>
      <c r="C68" s="305">
        <v>0</v>
      </c>
      <c r="D68" s="305">
        <v>0</v>
      </c>
      <c r="E68" s="305">
        <v>0</v>
      </c>
      <c r="F68" s="305">
        <v>0</v>
      </c>
      <c r="G68" s="305">
        <v>0</v>
      </c>
      <c r="H68" s="305">
        <v>0</v>
      </c>
      <c r="I68" s="305"/>
      <c r="J68" s="305"/>
      <c r="K68" s="305"/>
      <c r="L68" s="305"/>
      <c r="M68" s="305"/>
      <c r="N68" s="305"/>
      <c r="O68" s="305"/>
      <c r="P68" s="305"/>
      <c r="Q68" s="305"/>
      <c r="R68" s="305"/>
      <c r="S68" s="305"/>
      <c r="T68" s="305"/>
      <c r="U68" s="305"/>
      <c r="V68" s="305"/>
      <c r="W68" s="305"/>
      <c r="X68" s="305"/>
      <c r="Y68" s="305"/>
      <c r="Z68" s="305"/>
      <c r="AA68" s="305"/>
      <c r="AB68" s="305"/>
      <c r="AC68" s="305"/>
      <c r="AD68" s="305"/>
      <c r="AE68" s="305"/>
      <c r="AF68" s="305"/>
      <c r="AG68" s="305"/>
      <c r="AH68" s="305"/>
      <c r="AI68" s="305"/>
      <c r="AJ68" s="305"/>
      <c r="AK68" s="305"/>
      <c r="AL68" s="305"/>
      <c r="AM68" s="305"/>
      <c r="AN68" s="305"/>
      <c r="AO68" s="305"/>
      <c r="AP68" s="305"/>
      <c r="AQ68" s="305"/>
      <c r="AR68" s="305"/>
      <c r="AS68" s="305"/>
      <c r="AT68" s="305"/>
      <c r="AU68" s="305"/>
      <c r="AV68" s="305"/>
      <c r="AW68" s="403">
        <v>0</v>
      </c>
      <c r="AX68" s="403">
        <v>0</v>
      </c>
      <c r="AY68" s="305">
        <v>0</v>
      </c>
      <c r="AZ68" s="305">
        <v>0</v>
      </c>
      <c r="BA68" s="305">
        <v>0</v>
      </c>
      <c r="BB68" s="305">
        <v>0</v>
      </c>
      <c r="BC68" s="305">
        <v>0</v>
      </c>
      <c r="BD68" s="305">
        <v>0</v>
      </c>
      <c r="BE68" s="375">
        <f t="shared" si="15"/>
        <v>1</v>
      </c>
      <c r="BF68" s="375">
        <f t="shared" si="16"/>
        <v>1</v>
      </c>
      <c r="BG68" s="305">
        <f>'бюджет округа (района)'!BH29+'бюджеты поселений'!BH29</f>
        <v>0</v>
      </c>
      <c r="BH68" s="305">
        <f>'бюджет округа (района)'!BH29</f>
        <v>0</v>
      </c>
      <c r="BI68" s="305">
        <f>'бюджет округа (района)'!BI29+'бюджеты поселений'!BI29</f>
        <v>0</v>
      </c>
      <c r="BJ68" s="305">
        <f>'бюджет округа (района)'!BI29</f>
        <v>0</v>
      </c>
      <c r="BK68" s="305">
        <f t="shared" si="49"/>
        <v>0</v>
      </c>
      <c r="BL68" s="305">
        <f t="shared" si="50"/>
        <v>0</v>
      </c>
      <c r="BM68" s="375">
        <f t="shared" si="35"/>
        <v>1</v>
      </c>
      <c r="BN68" s="375">
        <f t="shared" si="36"/>
        <v>1</v>
      </c>
      <c r="BO68" s="375">
        <f t="shared" si="40"/>
        <v>1</v>
      </c>
      <c r="BP68" s="375">
        <f t="shared" si="41"/>
        <v>1</v>
      </c>
      <c r="BQ68" s="375">
        <f t="shared" si="21"/>
        <v>1</v>
      </c>
      <c r="BR68" s="376">
        <f t="shared" si="22"/>
        <v>1</v>
      </c>
    </row>
    <row r="69" spans="1:70" s="378" customFormat="1" ht="48.75" customHeight="1">
      <c r="A69" s="307" t="s">
        <v>222</v>
      </c>
      <c r="B69" s="308"/>
      <c r="C69" s="305">
        <v>219</v>
      </c>
      <c r="D69" s="305">
        <v>219</v>
      </c>
      <c r="E69" s="305">
        <v>0</v>
      </c>
      <c r="F69" s="305">
        <v>0</v>
      </c>
      <c r="G69" s="305">
        <f>F69</f>
        <v>0</v>
      </c>
      <c r="H69" s="305">
        <f>G69</f>
        <v>0</v>
      </c>
      <c r="I69" s="305"/>
      <c r="J69" s="305"/>
      <c r="K69" s="305"/>
      <c r="L69" s="305"/>
      <c r="M69" s="305"/>
      <c r="N69" s="305"/>
      <c r="O69" s="305"/>
      <c r="P69" s="305"/>
      <c r="Q69" s="305"/>
      <c r="R69" s="305"/>
      <c r="S69" s="305"/>
      <c r="T69" s="305"/>
      <c r="U69" s="305"/>
      <c r="V69" s="305"/>
      <c r="W69" s="305"/>
      <c r="X69" s="305"/>
      <c r="Y69" s="305"/>
      <c r="Z69" s="305"/>
      <c r="AA69" s="305"/>
      <c r="AB69" s="305"/>
      <c r="AC69" s="305"/>
      <c r="AD69" s="305"/>
      <c r="AE69" s="305"/>
      <c r="AF69" s="305"/>
      <c r="AG69" s="305"/>
      <c r="AH69" s="305"/>
      <c r="AI69" s="305"/>
      <c r="AJ69" s="305"/>
      <c r="AK69" s="305"/>
      <c r="AL69" s="305"/>
      <c r="AM69" s="305"/>
      <c r="AN69" s="305"/>
      <c r="AO69" s="305"/>
      <c r="AP69" s="305"/>
      <c r="AQ69" s="305"/>
      <c r="AR69" s="305"/>
      <c r="AS69" s="305"/>
      <c r="AT69" s="305"/>
      <c r="AU69" s="305"/>
      <c r="AV69" s="305"/>
      <c r="AW69" s="402">
        <v>0</v>
      </c>
      <c r="AX69" s="402">
        <v>0</v>
      </c>
      <c r="AY69" s="305">
        <v>0</v>
      </c>
      <c r="AZ69" s="305">
        <v>0</v>
      </c>
      <c r="BA69" s="305">
        <v>0</v>
      </c>
      <c r="BB69" s="305">
        <v>0</v>
      </c>
      <c r="BC69" s="305">
        <v>0</v>
      </c>
      <c r="BD69" s="305">
        <v>0</v>
      </c>
      <c r="BE69" s="375">
        <f t="shared" si="15"/>
        <v>1</v>
      </c>
      <c r="BF69" s="375">
        <f t="shared" si="16"/>
        <v>1</v>
      </c>
      <c r="BG69" s="321"/>
      <c r="BH69" s="321"/>
      <c r="BI69" s="321"/>
      <c r="BJ69" s="321"/>
      <c r="BK69" s="305">
        <f t="shared" si="49"/>
        <v>0</v>
      </c>
      <c r="BL69" s="305">
        <f t="shared" si="50"/>
        <v>0</v>
      </c>
      <c r="BM69" s="375">
        <f t="shared" si="35"/>
        <v>1</v>
      </c>
      <c r="BN69" s="375">
        <f t="shared" si="36"/>
        <v>1</v>
      </c>
      <c r="BO69" s="375">
        <f t="shared" si="40"/>
        <v>1</v>
      </c>
      <c r="BP69" s="375">
        <f t="shared" si="41"/>
        <v>1</v>
      </c>
      <c r="BQ69" s="375">
        <f t="shared" si="21"/>
        <v>1</v>
      </c>
      <c r="BR69" s="376">
        <f t="shared" si="22"/>
        <v>1</v>
      </c>
    </row>
    <row r="70" spans="1:70" s="309" customFormat="1" ht="62.25" customHeight="1">
      <c r="A70" s="303" t="s">
        <v>266</v>
      </c>
      <c r="B70" s="310"/>
      <c r="C70" s="305">
        <v>6765.7</v>
      </c>
      <c r="D70" s="305">
        <v>6765.7</v>
      </c>
      <c r="E70" s="305">
        <v>4684.8</v>
      </c>
      <c r="F70" s="305">
        <v>4684.8</v>
      </c>
      <c r="G70" s="305">
        <f>F70</f>
        <v>4684.8</v>
      </c>
      <c r="H70" s="305">
        <f>G70</f>
        <v>4684.8</v>
      </c>
      <c r="I70" s="305"/>
      <c r="J70" s="305"/>
      <c r="K70" s="305"/>
      <c r="L70" s="305"/>
      <c r="M70" s="305"/>
      <c r="N70" s="305"/>
      <c r="O70" s="305"/>
      <c r="P70" s="305"/>
      <c r="Q70" s="305"/>
      <c r="R70" s="305"/>
      <c r="S70" s="305"/>
      <c r="T70" s="305"/>
      <c r="U70" s="305"/>
      <c r="V70" s="305"/>
      <c r="W70" s="305"/>
      <c r="X70" s="305"/>
      <c r="Y70" s="305"/>
      <c r="Z70" s="305"/>
      <c r="AA70" s="305"/>
      <c r="AB70" s="305"/>
      <c r="AC70" s="305"/>
      <c r="AD70" s="305"/>
      <c r="AE70" s="305"/>
      <c r="AF70" s="305"/>
      <c r="AG70" s="305"/>
      <c r="AH70" s="305"/>
      <c r="AI70" s="305"/>
      <c r="AJ70" s="305"/>
      <c r="AK70" s="305"/>
      <c r="AL70" s="305"/>
      <c r="AM70" s="305"/>
      <c r="AN70" s="305"/>
      <c r="AO70" s="305"/>
      <c r="AP70" s="305"/>
      <c r="AQ70" s="305"/>
      <c r="AR70" s="305"/>
      <c r="AS70" s="305"/>
      <c r="AT70" s="305"/>
      <c r="AU70" s="305"/>
      <c r="AV70" s="305"/>
      <c r="AW70" s="403">
        <v>1268.85637</v>
      </c>
      <c r="AX70" s="403">
        <f>AW70</f>
        <v>1268.85637</v>
      </c>
      <c r="AY70" s="348">
        <v>4097.8999999999996</v>
      </c>
      <c r="AZ70" s="348">
        <v>4097.8999999999996</v>
      </c>
      <c r="BA70" s="348">
        <f>1412.6+2685.3</f>
        <v>4097.8999999999996</v>
      </c>
      <c r="BB70" s="348">
        <f>BA70</f>
        <v>4097.8999999999996</v>
      </c>
      <c r="BC70" s="305">
        <f>662.58899+895.1</f>
        <v>1557.6889900000001</v>
      </c>
      <c r="BD70" s="305">
        <f>BC70</f>
        <v>1557.6889900000001</v>
      </c>
      <c r="BE70" s="375">
        <f t="shared" si="15"/>
        <v>1.2276322417800527</v>
      </c>
      <c r="BF70" s="375">
        <f t="shared" si="16"/>
        <v>1.2276322417800527</v>
      </c>
      <c r="BG70" s="305"/>
      <c r="BH70" s="305"/>
      <c r="BI70" s="305"/>
      <c r="BJ70" s="305"/>
      <c r="BK70" s="305">
        <f t="shared" si="49"/>
        <v>4097.8999999999996</v>
      </c>
      <c r="BL70" s="305">
        <f t="shared" si="50"/>
        <v>4097.8999999999996</v>
      </c>
      <c r="BM70" s="375">
        <f t="shared" si="35"/>
        <v>1</v>
      </c>
      <c r="BN70" s="375">
        <f t="shared" si="36"/>
        <v>1</v>
      </c>
      <c r="BO70" s="375">
        <f t="shared" si="40"/>
        <v>0.87472250683060093</v>
      </c>
      <c r="BP70" s="375">
        <f t="shared" si="41"/>
        <v>0.87472250683060093</v>
      </c>
      <c r="BQ70" s="375">
        <f t="shared" si="21"/>
        <v>1</v>
      </c>
      <c r="BR70" s="376">
        <f t="shared" si="22"/>
        <v>1</v>
      </c>
    </row>
    <row r="71" spans="1:70" s="309" customFormat="1" ht="30.75" customHeight="1">
      <c r="A71" s="497" t="s">
        <v>267</v>
      </c>
      <c r="B71" s="498"/>
      <c r="C71" s="305">
        <v>0</v>
      </c>
      <c r="D71" s="305">
        <v>0</v>
      </c>
      <c r="E71" s="305">
        <v>0</v>
      </c>
      <c r="F71" s="305">
        <v>0</v>
      </c>
      <c r="G71" s="305">
        <v>0</v>
      </c>
      <c r="H71" s="305">
        <v>290</v>
      </c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305"/>
      <c r="T71" s="305"/>
      <c r="U71" s="305"/>
      <c r="V71" s="305"/>
      <c r="W71" s="305"/>
      <c r="X71" s="305"/>
      <c r="Y71" s="305"/>
      <c r="Z71" s="305"/>
      <c r="AA71" s="305"/>
      <c r="AB71" s="305"/>
      <c r="AC71" s="305"/>
      <c r="AD71" s="305"/>
      <c r="AE71" s="305"/>
      <c r="AF71" s="305"/>
      <c r="AG71" s="305"/>
      <c r="AH71" s="305"/>
      <c r="AI71" s="305"/>
      <c r="AJ71" s="305"/>
      <c r="AK71" s="305"/>
      <c r="AL71" s="305"/>
      <c r="AM71" s="305"/>
      <c r="AN71" s="305"/>
      <c r="AO71" s="305"/>
      <c r="AP71" s="305"/>
      <c r="AQ71" s="305"/>
      <c r="AR71" s="305"/>
      <c r="AS71" s="305"/>
      <c r="AT71" s="305"/>
      <c r="AU71" s="305"/>
      <c r="AV71" s="305"/>
      <c r="AW71" s="403">
        <v>0</v>
      </c>
      <c r="AX71" s="403">
        <v>192</v>
      </c>
      <c r="AY71" s="348">
        <v>0</v>
      </c>
      <c r="AZ71" s="349">
        <v>939</v>
      </c>
      <c r="BA71" s="348">
        <v>0</v>
      </c>
      <c r="BB71" s="349">
        <v>939</v>
      </c>
      <c r="BC71" s="305">
        <v>0</v>
      </c>
      <c r="BD71" s="305">
        <v>144</v>
      </c>
      <c r="BE71" s="375">
        <f t="shared" si="15"/>
        <v>1</v>
      </c>
      <c r="BF71" s="375">
        <f t="shared" si="16"/>
        <v>0.75</v>
      </c>
      <c r="BG71" s="305">
        <f>'бюджет округа (района)'!BH30+'бюджеты поселений'!BH30</f>
        <v>0</v>
      </c>
      <c r="BH71" s="305">
        <f>'бюджет округа (района)'!BH30</f>
        <v>0</v>
      </c>
      <c r="BI71" s="305">
        <f>'бюджет округа (района)'!BI30+'бюджеты поселений'!BI30</f>
        <v>0</v>
      </c>
      <c r="BJ71" s="305">
        <f>'бюджет округа (района)'!BI30</f>
        <v>0</v>
      </c>
      <c r="BK71" s="305">
        <f t="shared" si="49"/>
        <v>0</v>
      </c>
      <c r="BL71" s="305">
        <f t="shared" si="50"/>
        <v>939</v>
      </c>
      <c r="BM71" s="375">
        <f t="shared" si="35"/>
        <v>1</v>
      </c>
      <c r="BN71" s="375">
        <f t="shared" si="36"/>
        <v>1</v>
      </c>
      <c r="BO71" s="375">
        <f t="shared" si="40"/>
        <v>1</v>
      </c>
      <c r="BP71" s="375">
        <f t="shared" si="41"/>
        <v>3.2379310344827585</v>
      </c>
      <c r="BQ71" s="375">
        <f t="shared" si="21"/>
        <v>1</v>
      </c>
      <c r="BR71" s="376">
        <f t="shared" si="22"/>
        <v>1</v>
      </c>
    </row>
    <row r="72" spans="1:70" s="270" customFormat="1" ht="30.75" customHeight="1">
      <c r="A72" s="509" t="s">
        <v>268</v>
      </c>
      <c r="B72" s="510"/>
      <c r="C72" s="300">
        <f>229962.5393</f>
        <v>229962.5393</v>
      </c>
      <c r="D72" s="300">
        <f>227122.8393</f>
        <v>227122.83929999999</v>
      </c>
      <c r="E72" s="300">
        <v>223655.05103999999</v>
      </c>
      <c r="F72" s="300">
        <v>221210.40503999998</v>
      </c>
      <c r="G72" s="300">
        <f>426178.2025-G73-G74-G64</f>
        <v>282167.75073999999</v>
      </c>
      <c r="H72" s="300">
        <f>417723.12126-H73-H74-H64</f>
        <v>275551.68254999997</v>
      </c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401">
        <f>120318.96098-AW73-AW74-AW64</f>
        <v>61403.644779999995</v>
      </c>
      <c r="AX72" s="401">
        <f>120370.50115-AX73-AX74-AX64</f>
        <v>61403.644779999995</v>
      </c>
      <c r="AY72" s="350">
        <f>218301.64216+25.1-1415.67+8.60652+298</f>
        <v>217217.67867999998</v>
      </c>
      <c r="AZ72" s="300">
        <f>212622.87+25.1-1415.67</f>
        <v>211232.3</v>
      </c>
      <c r="BA72" s="350">
        <f>349653.18169-BA73-BA74-BA64</f>
        <v>224909.28169</v>
      </c>
      <c r="BB72" s="300">
        <f>344913.40953-BB73-BB74-BB64</f>
        <v>219230.50953000001</v>
      </c>
      <c r="BC72" s="300">
        <f>132158.82215-BC73-BC74-BC64</f>
        <v>58817.135479999997</v>
      </c>
      <c r="BD72" s="300">
        <f>132137.70654-BD64</f>
        <v>58802.328900000022</v>
      </c>
      <c r="BE72" s="380">
        <f t="shared" si="15"/>
        <v>0.95787694184494954</v>
      </c>
      <c r="BF72" s="380">
        <f t="shared" si="16"/>
        <v>0.95763580664763315</v>
      </c>
      <c r="BG72" s="276">
        <f>'бюджет округа (района)'!BH31+'бюджеты поселений'!BH31</f>
        <v>0</v>
      </c>
      <c r="BH72" s="276">
        <f>'бюджет округа (района)'!BH31</f>
        <v>0</v>
      </c>
      <c r="BI72" s="276">
        <f>'бюджет округа (района)'!BI31+'бюджеты поселений'!BI31</f>
        <v>0</v>
      </c>
      <c r="BJ72" s="276">
        <f>'бюджет округа (района)'!BI31</f>
        <v>0</v>
      </c>
      <c r="BK72" s="319">
        <f>BA72</f>
        <v>224909.28169</v>
      </c>
      <c r="BL72" s="319">
        <f>BB72</f>
        <v>219230.50953000001</v>
      </c>
      <c r="BM72" s="380">
        <f t="shared" si="35"/>
        <v>1</v>
      </c>
      <c r="BN72" s="380">
        <f t="shared" si="36"/>
        <v>1</v>
      </c>
      <c r="BO72" s="380">
        <f t="shared" si="40"/>
        <v>0.7970764947452833</v>
      </c>
      <c r="BP72" s="380">
        <f t="shared" si="41"/>
        <v>0.79560577348396244</v>
      </c>
      <c r="BQ72" s="380">
        <f t="shared" si="21"/>
        <v>0.96580130907802364</v>
      </c>
      <c r="BR72" s="381">
        <f t="shared" si="22"/>
        <v>0.96351689576807953</v>
      </c>
    </row>
    <row r="73" spans="1:70" s="377" customFormat="1" ht="18.75" customHeight="1">
      <c r="A73" s="509" t="s">
        <v>269</v>
      </c>
      <c r="B73" s="510"/>
      <c r="C73" s="311">
        <v>1578.4194199999999</v>
      </c>
      <c r="D73" s="311">
        <v>197.12</v>
      </c>
      <c r="E73" s="311">
        <v>2137.7823100000001</v>
      </c>
      <c r="F73" s="311">
        <v>228.85529</v>
      </c>
      <c r="G73" s="302">
        <v>2277.2130499999998</v>
      </c>
      <c r="H73" s="302">
        <v>148.19999999999999</v>
      </c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0"/>
      <c r="X73" s="300"/>
      <c r="Y73" s="300"/>
      <c r="Z73" s="300"/>
      <c r="AA73" s="300"/>
      <c r="AB73" s="300"/>
      <c r="AC73" s="300"/>
      <c r="AD73" s="300"/>
      <c r="AE73" s="300"/>
      <c r="AF73" s="300"/>
      <c r="AG73" s="300"/>
      <c r="AH73" s="300"/>
      <c r="AI73" s="300"/>
      <c r="AJ73" s="300"/>
      <c r="AK73" s="300"/>
      <c r="AL73" s="300"/>
      <c r="AM73" s="300"/>
      <c r="AN73" s="300"/>
      <c r="AO73" s="300"/>
      <c r="AP73" s="300"/>
      <c r="AQ73" s="300"/>
      <c r="AR73" s="300"/>
      <c r="AS73" s="300"/>
      <c r="AT73" s="300"/>
      <c r="AU73" s="300"/>
      <c r="AV73" s="300"/>
      <c r="AW73" s="404">
        <v>140.45983000000001</v>
      </c>
      <c r="AX73" s="404">
        <v>0</v>
      </c>
      <c r="AY73" s="350">
        <v>0</v>
      </c>
      <c r="AZ73" s="350">
        <v>0</v>
      </c>
      <c r="BA73" s="410">
        <v>0</v>
      </c>
      <c r="BB73" s="410">
        <v>0</v>
      </c>
      <c r="BC73" s="410">
        <v>165.11561</v>
      </c>
      <c r="BD73" s="410">
        <v>0</v>
      </c>
      <c r="BE73" s="380">
        <f t="shared" si="15"/>
        <v>1.1755361657493106</v>
      </c>
      <c r="BF73" s="380">
        <f t="shared" si="16"/>
        <v>1</v>
      </c>
      <c r="BG73" s="319">
        <f>'бюджет округа (района)'!BH35+'бюджеты поселений'!BH35</f>
        <v>0</v>
      </c>
      <c r="BH73" s="319">
        <f>'бюджет округа (района)'!BH35</f>
        <v>0</v>
      </c>
      <c r="BI73" s="319">
        <f>'бюджет округа (района)'!BI35+'бюджеты поселений'!BI35</f>
        <v>0</v>
      </c>
      <c r="BJ73" s="319">
        <f>'бюджет округа (района)'!BI35</f>
        <v>0</v>
      </c>
      <c r="BK73" s="319">
        <f>BC73</f>
        <v>165.11561</v>
      </c>
      <c r="BL73" s="319">
        <v>0</v>
      </c>
      <c r="BM73" s="380">
        <f t="shared" si="35"/>
        <v>1</v>
      </c>
      <c r="BN73" s="380">
        <f t="shared" si="36"/>
        <v>1</v>
      </c>
      <c r="BO73" s="380">
        <f t="shared" si="40"/>
        <v>7.2507756795087752E-2</v>
      </c>
      <c r="BP73" s="380">
        <f t="shared" si="41"/>
        <v>0</v>
      </c>
      <c r="BQ73" s="380">
        <f t="shared" si="21"/>
        <v>1</v>
      </c>
      <c r="BR73" s="381">
        <f t="shared" si="22"/>
        <v>1</v>
      </c>
    </row>
    <row r="74" spans="1:70" s="377" customFormat="1" ht="14.25" customHeight="1">
      <c r="A74" s="509" t="s">
        <v>270</v>
      </c>
      <c r="B74" s="510"/>
      <c r="C74" s="311">
        <v>-10.166869999999999</v>
      </c>
      <c r="D74" s="311">
        <v>-10.166869999999999</v>
      </c>
      <c r="E74" s="311">
        <v>-26.556699999999999</v>
      </c>
      <c r="F74" s="311">
        <v>-26.556699999999999</v>
      </c>
      <c r="G74" s="302">
        <v>-455.56128999999999</v>
      </c>
      <c r="H74" s="302">
        <v>-455.56128999999999</v>
      </c>
      <c r="I74" s="300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0"/>
      <c r="X74" s="300"/>
      <c r="Y74" s="300"/>
      <c r="Z74" s="300"/>
      <c r="AA74" s="300"/>
      <c r="AB74" s="300"/>
      <c r="AC74" s="300"/>
      <c r="AD74" s="300"/>
      <c r="AE74" s="300"/>
      <c r="AF74" s="300"/>
      <c r="AG74" s="300"/>
      <c r="AH74" s="300"/>
      <c r="AI74" s="300"/>
      <c r="AJ74" s="300"/>
      <c r="AK74" s="300"/>
      <c r="AL74" s="300"/>
      <c r="AM74" s="300"/>
      <c r="AN74" s="300"/>
      <c r="AO74" s="300"/>
      <c r="AP74" s="300"/>
      <c r="AQ74" s="300"/>
      <c r="AR74" s="300"/>
      <c r="AS74" s="300"/>
      <c r="AT74" s="300"/>
      <c r="AU74" s="300"/>
      <c r="AV74" s="300"/>
      <c r="AW74" s="401">
        <v>0</v>
      </c>
      <c r="AX74" s="401">
        <v>0</v>
      </c>
      <c r="AY74" s="350">
        <v>0</v>
      </c>
      <c r="AZ74" s="350">
        <v>0</v>
      </c>
      <c r="BA74" s="410">
        <v>0</v>
      </c>
      <c r="BB74" s="410">
        <v>0</v>
      </c>
      <c r="BC74" s="410">
        <v>-14.80658</v>
      </c>
      <c r="BD74" s="410">
        <v>-14.80658</v>
      </c>
      <c r="BE74" s="380">
        <f t="shared" si="15"/>
        <v>1</v>
      </c>
      <c r="BF74" s="380">
        <f t="shared" si="16"/>
        <v>1</v>
      </c>
      <c r="BG74" s="319">
        <f>'бюджет округа (района)'!BH36+'бюджеты поселений'!BH36</f>
        <v>0</v>
      </c>
      <c r="BH74" s="319">
        <f>'бюджет округа (района)'!BH36</f>
        <v>0</v>
      </c>
      <c r="BI74" s="319">
        <f>'бюджет округа (района)'!BI36+'бюджеты поселений'!BI36</f>
        <v>0</v>
      </c>
      <c r="BJ74" s="319">
        <f>'бюджет округа (района)'!BI36</f>
        <v>0</v>
      </c>
      <c r="BK74" s="319">
        <f>BC74</f>
        <v>-14.80658</v>
      </c>
      <c r="BL74" s="319">
        <f>BD74</f>
        <v>-14.80658</v>
      </c>
      <c r="BM74" s="380">
        <f t="shared" ref="BM74:BM105" si="51">IF(BA74=0,1,BK74/BA74)</f>
        <v>1</v>
      </c>
      <c r="BN74" s="380">
        <f t="shared" ref="BN74:BN105" si="52">IF(BB74=0,1,BL74/BB74)</f>
        <v>1</v>
      </c>
      <c r="BO74" s="380">
        <f t="shared" si="40"/>
        <v>3.2501839653672066E-2</v>
      </c>
      <c r="BP74" s="380">
        <f t="shared" si="41"/>
        <v>3.2501839653672066E-2</v>
      </c>
      <c r="BQ74" s="380">
        <f t="shared" si="21"/>
        <v>1</v>
      </c>
      <c r="BR74" s="381">
        <f t="shared" si="22"/>
        <v>1</v>
      </c>
    </row>
    <row r="75" spans="1:70" s="408" customFormat="1">
      <c r="A75" s="505" t="s">
        <v>49</v>
      </c>
      <c r="B75" s="506"/>
      <c r="C75" s="299">
        <f>C124+C125</f>
        <v>494011.26285000006</v>
      </c>
      <c r="D75" s="299">
        <f t="shared" ref="D75:H75" si="53">D124+D125</f>
        <v>460868.62559000001</v>
      </c>
      <c r="E75" s="299">
        <f t="shared" si="53"/>
        <v>486775.89514000004</v>
      </c>
      <c r="F75" s="299">
        <f t="shared" si="53"/>
        <v>453097.56394999998</v>
      </c>
      <c r="G75" s="299">
        <f t="shared" si="53"/>
        <v>554260.59544000006</v>
      </c>
      <c r="H75" s="299">
        <f t="shared" si="53"/>
        <v>508510.82964999997</v>
      </c>
      <c r="I75" s="299">
        <f t="shared" ref="I75:BB75" si="54">I124+I125</f>
        <v>220330.06503999999</v>
      </c>
      <c r="J75" s="299">
        <f t="shared" si="54"/>
        <v>220330.06503999999</v>
      </c>
      <c r="K75" s="299">
        <f t="shared" si="54"/>
        <v>220330.06503999999</v>
      </c>
      <c r="L75" s="299">
        <f t="shared" si="54"/>
        <v>220330.06503999999</v>
      </c>
      <c r="M75" s="299">
        <f t="shared" si="54"/>
        <v>220330.06503999999</v>
      </c>
      <c r="N75" s="299">
        <f t="shared" si="54"/>
        <v>220330.06503999999</v>
      </c>
      <c r="O75" s="299">
        <f t="shared" si="54"/>
        <v>220330.06503999999</v>
      </c>
      <c r="P75" s="299">
        <f t="shared" si="54"/>
        <v>220330.06503999999</v>
      </c>
      <c r="Q75" s="299">
        <f t="shared" si="54"/>
        <v>220330.06503999999</v>
      </c>
      <c r="R75" s="299">
        <f t="shared" si="54"/>
        <v>220330.06503999999</v>
      </c>
      <c r="S75" s="299">
        <f t="shared" si="54"/>
        <v>220330.06503999999</v>
      </c>
      <c r="T75" s="299">
        <f t="shared" si="54"/>
        <v>220330.06503999999</v>
      </c>
      <c r="U75" s="299">
        <f t="shared" si="54"/>
        <v>220330.06503999999</v>
      </c>
      <c r="V75" s="299">
        <f t="shared" si="54"/>
        <v>220330.06503999999</v>
      </c>
      <c r="W75" s="299">
        <f t="shared" si="54"/>
        <v>220330.06503999999</v>
      </c>
      <c r="X75" s="299">
        <f t="shared" si="54"/>
        <v>220330.06503999999</v>
      </c>
      <c r="Y75" s="299">
        <f t="shared" si="54"/>
        <v>220330.06503999999</v>
      </c>
      <c r="Z75" s="299">
        <f t="shared" si="54"/>
        <v>220330.06503999999</v>
      </c>
      <c r="AA75" s="299">
        <f t="shared" si="54"/>
        <v>220330.06503999999</v>
      </c>
      <c r="AB75" s="299">
        <f t="shared" si="54"/>
        <v>220330.06503999999</v>
      </c>
      <c r="AC75" s="299">
        <f t="shared" si="54"/>
        <v>220330.06503999999</v>
      </c>
      <c r="AD75" s="299">
        <f t="shared" si="54"/>
        <v>220330.06503999999</v>
      </c>
      <c r="AE75" s="299">
        <f t="shared" si="54"/>
        <v>220330.06503999999</v>
      </c>
      <c r="AF75" s="299">
        <f t="shared" si="54"/>
        <v>220330.06503999999</v>
      </c>
      <c r="AG75" s="299">
        <f t="shared" si="54"/>
        <v>220330.06503999999</v>
      </c>
      <c r="AH75" s="299">
        <f t="shared" si="54"/>
        <v>220330.06503999999</v>
      </c>
      <c r="AI75" s="299">
        <f t="shared" si="54"/>
        <v>220330.06503999999</v>
      </c>
      <c r="AJ75" s="299">
        <f t="shared" si="54"/>
        <v>220330.06503999999</v>
      </c>
      <c r="AK75" s="299">
        <f t="shared" si="54"/>
        <v>220330.06503999999</v>
      </c>
      <c r="AL75" s="299">
        <f t="shared" si="54"/>
        <v>220330.06503999999</v>
      </c>
      <c r="AM75" s="299">
        <f t="shared" si="54"/>
        <v>220330.06503999999</v>
      </c>
      <c r="AN75" s="299">
        <f t="shared" si="54"/>
        <v>220330.06503999999</v>
      </c>
      <c r="AO75" s="299">
        <f t="shared" si="54"/>
        <v>220330.06503999999</v>
      </c>
      <c r="AP75" s="299">
        <f t="shared" si="54"/>
        <v>220330.06503999999</v>
      </c>
      <c r="AQ75" s="299">
        <f t="shared" si="54"/>
        <v>220330.06503999999</v>
      </c>
      <c r="AR75" s="299">
        <f t="shared" si="54"/>
        <v>220330.06503999999</v>
      </c>
      <c r="AS75" s="299">
        <f t="shared" si="54"/>
        <v>220330.06503999999</v>
      </c>
      <c r="AT75" s="299">
        <f t="shared" si="54"/>
        <v>220330.06503999999</v>
      </c>
      <c r="AU75" s="299">
        <f t="shared" si="54"/>
        <v>220330.06503999999</v>
      </c>
      <c r="AV75" s="299">
        <f t="shared" si="54"/>
        <v>220330.06503999999</v>
      </c>
      <c r="AW75" s="299">
        <f t="shared" si="54"/>
        <v>144701.57879</v>
      </c>
      <c r="AX75" s="299">
        <f t="shared" si="54"/>
        <v>134580.91344</v>
      </c>
      <c r="AY75" s="299">
        <f t="shared" si="54"/>
        <v>504355.58468000003</v>
      </c>
      <c r="AZ75" s="299">
        <f t="shared" si="54"/>
        <v>463415.19999999995</v>
      </c>
      <c r="BA75" s="299">
        <f t="shared" si="54"/>
        <v>511605.76301</v>
      </c>
      <c r="BB75" s="299">
        <f t="shared" si="54"/>
        <v>471413.40952999995</v>
      </c>
      <c r="BC75" s="299">
        <f t="shared" ref="BC75:BD75" si="55">BC124+BC125</f>
        <v>157389.74784</v>
      </c>
      <c r="BD75" s="299">
        <f t="shared" si="55"/>
        <v>149475.37389999998</v>
      </c>
      <c r="BE75" s="334">
        <f t="shared" ref="BE75:BE140" si="56">IF(AW75=0,1,BC75/AW75)</f>
        <v>1.0876850768049591</v>
      </c>
      <c r="BF75" s="334">
        <f t="shared" ref="BF75:BF140" si="57">IF(AX75=0,1,BD75/AX75)</f>
        <v>1.1106729036033802</v>
      </c>
      <c r="BG75" s="299" t="e">
        <f>BG126+BG128+#REF!+#REF!+#REF!+#REF!</f>
        <v>#REF!</v>
      </c>
      <c r="BH75" s="299" t="e">
        <f>BH126+BH128+#REF!+#REF!+#REF!+#REF!</f>
        <v>#REF!</v>
      </c>
      <c r="BI75" s="299" t="e">
        <f>BI126+BI128+#REF!+#REF!+#REF!+#REF!</f>
        <v>#REF!</v>
      </c>
      <c r="BJ75" s="299" t="e">
        <f>BJ126+BJ128+#REF!+#REF!+#REF!+#REF!</f>
        <v>#REF!</v>
      </c>
      <c r="BK75" s="299">
        <f t="shared" ref="BK75:BL75" si="58">BK124+BK125</f>
        <v>511756.06087000004</v>
      </c>
      <c r="BL75" s="299">
        <f t="shared" si="58"/>
        <v>471398.07062999997</v>
      </c>
      <c r="BM75" s="334">
        <f t="shared" si="51"/>
        <v>1.0002937767141553</v>
      </c>
      <c r="BN75" s="334">
        <f t="shared" si="52"/>
        <v>0.9999674618929163</v>
      </c>
      <c r="BO75" s="334">
        <f t="shared" ref="BO75:BO138" si="59">IF($G75=0,1,BK75/$G75)</f>
        <v>0.92331308608316676</v>
      </c>
      <c r="BP75" s="334">
        <f t="shared" ref="BP75:BP138" si="60">IF($H75=0,1,BL75/$H75)</f>
        <v>0.92701677750787703</v>
      </c>
      <c r="BQ75" s="334">
        <f t="shared" si="21"/>
        <v>0.98582858354185843</v>
      </c>
      <c r="BR75" s="382">
        <f t="shared" si="22"/>
        <v>0.98303355532891135</v>
      </c>
    </row>
    <row r="76" spans="1:70" s="408" customFormat="1">
      <c r="A76" s="312" t="s">
        <v>275</v>
      </c>
      <c r="B76" s="313"/>
      <c r="C76" s="301">
        <v>68143.397360000003</v>
      </c>
      <c r="D76" s="301">
        <v>42917.120000000003</v>
      </c>
      <c r="E76" s="301">
        <v>68252.69</v>
      </c>
      <c r="F76" s="301">
        <v>41896.31</v>
      </c>
      <c r="G76" s="302">
        <v>79369.313710000002</v>
      </c>
      <c r="H76" s="302">
        <v>47927.8914</v>
      </c>
      <c r="I76" s="300"/>
      <c r="J76" s="300"/>
      <c r="K76" s="300"/>
      <c r="L76" s="300"/>
      <c r="M76" s="300"/>
      <c r="N76" s="300"/>
      <c r="O76" s="300"/>
      <c r="P76" s="300"/>
      <c r="Q76" s="300"/>
      <c r="R76" s="300"/>
      <c r="S76" s="300"/>
      <c r="T76" s="300"/>
      <c r="U76" s="300"/>
      <c r="V76" s="300"/>
      <c r="W76" s="300"/>
      <c r="X76" s="300"/>
      <c r="Y76" s="300"/>
      <c r="Z76" s="300"/>
      <c r="AA76" s="300"/>
      <c r="AB76" s="300"/>
      <c r="AC76" s="300"/>
      <c r="AD76" s="300"/>
      <c r="AE76" s="300"/>
      <c r="AF76" s="300"/>
      <c r="AG76" s="300"/>
      <c r="AH76" s="300"/>
      <c r="AI76" s="300"/>
      <c r="AJ76" s="300"/>
      <c r="AK76" s="300"/>
      <c r="AL76" s="300"/>
      <c r="AM76" s="300"/>
      <c r="AN76" s="300"/>
      <c r="AO76" s="300"/>
      <c r="AP76" s="300"/>
      <c r="AQ76" s="300"/>
      <c r="AR76" s="300"/>
      <c r="AS76" s="300"/>
      <c r="AT76" s="300"/>
      <c r="AU76" s="300"/>
      <c r="AV76" s="300"/>
      <c r="AW76" s="404">
        <v>21836.926909999998</v>
      </c>
      <c r="AX76" s="404">
        <v>14005.78667</v>
      </c>
      <c r="AY76" s="301">
        <v>75246.16</v>
      </c>
      <c r="AZ76" s="301">
        <v>48136</v>
      </c>
      <c r="BA76" s="410">
        <v>72572.30803</v>
      </c>
      <c r="BB76" s="410">
        <v>44039.874029999999</v>
      </c>
      <c r="BC76" s="410">
        <v>22882.82343</v>
      </c>
      <c r="BD76" s="410">
        <v>13811.460300000001</v>
      </c>
      <c r="BE76" s="375">
        <f t="shared" ref="BE76:BE122" si="61">IF(AW76=0,1,BC76/AW76)</f>
        <v>1.0478957741769537</v>
      </c>
      <c r="BF76" s="375">
        <f t="shared" ref="BF76:BF122" si="62">IF(AX76=0,1,BD76/AX76)</f>
        <v>0.98612527988761667</v>
      </c>
      <c r="BG76" s="300" t="e">
        <f>BG127+BG129+#REF!+#REF!+#REF!+#REF!</f>
        <v>#REF!</v>
      </c>
      <c r="BH76" s="300" t="e">
        <f>BH127+BH129+#REF!+#REF!+#REF!+#REF!</f>
        <v>#REF!</v>
      </c>
      <c r="BI76" s="300" t="e">
        <f>BI127+BI129+#REF!+#REF!+#REF!+#REF!</f>
        <v>#REF!</v>
      </c>
      <c r="BJ76" s="300" t="e">
        <f>BJ127+BJ129+#REF!+#REF!+#REF!+#REF!</f>
        <v>#REF!</v>
      </c>
      <c r="BK76" s="305">
        <f t="shared" ref="BK76:BL122" si="63">BA76</f>
        <v>72572.30803</v>
      </c>
      <c r="BL76" s="305">
        <f t="shared" si="63"/>
        <v>44039.874029999999</v>
      </c>
      <c r="BM76" s="375">
        <f t="shared" si="51"/>
        <v>1</v>
      </c>
      <c r="BN76" s="375">
        <f t="shared" si="52"/>
        <v>1</v>
      </c>
      <c r="BO76" s="375">
        <f t="shared" si="59"/>
        <v>0.91436229743859276</v>
      </c>
      <c r="BP76" s="375">
        <f t="shared" si="60"/>
        <v>0.91887777124282166</v>
      </c>
      <c r="BQ76" s="375">
        <f t="shared" si="21"/>
        <v>1.036843970414923</v>
      </c>
      <c r="BR76" s="376">
        <f t="shared" si="22"/>
        <v>1.0930094842507887</v>
      </c>
    </row>
    <row r="77" spans="1:70" s="383" customFormat="1" ht="24.75" customHeight="1">
      <c r="A77" s="314" t="s">
        <v>276</v>
      </c>
      <c r="B77" s="315"/>
      <c r="C77" s="301">
        <v>6037.1098599999996</v>
      </c>
      <c r="D77" s="301">
        <v>0</v>
      </c>
      <c r="E77" s="301">
        <v>5534.6521400000001</v>
      </c>
      <c r="F77" s="301">
        <v>0</v>
      </c>
      <c r="G77" s="302">
        <v>7116.4942499999997</v>
      </c>
      <c r="H77" s="302">
        <v>0</v>
      </c>
      <c r="I77" s="300"/>
      <c r="J77" s="300"/>
      <c r="K77" s="300"/>
      <c r="L77" s="300"/>
      <c r="M77" s="300"/>
      <c r="N77" s="300"/>
      <c r="O77" s="300"/>
      <c r="P77" s="300"/>
      <c r="Q77" s="300"/>
      <c r="R77" s="300"/>
      <c r="S77" s="300"/>
      <c r="T77" s="300"/>
      <c r="U77" s="300"/>
      <c r="V77" s="300"/>
      <c r="W77" s="300"/>
      <c r="X77" s="300"/>
      <c r="Y77" s="300"/>
      <c r="Z77" s="300"/>
      <c r="AA77" s="300"/>
      <c r="AB77" s="300"/>
      <c r="AC77" s="300"/>
      <c r="AD77" s="300"/>
      <c r="AE77" s="300"/>
      <c r="AF77" s="300"/>
      <c r="AG77" s="300"/>
      <c r="AH77" s="300"/>
      <c r="AI77" s="300"/>
      <c r="AJ77" s="300"/>
      <c r="AK77" s="300"/>
      <c r="AL77" s="300"/>
      <c r="AM77" s="300"/>
      <c r="AN77" s="300"/>
      <c r="AO77" s="300"/>
      <c r="AP77" s="300"/>
      <c r="AQ77" s="300"/>
      <c r="AR77" s="300"/>
      <c r="AS77" s="300"/>
      <c r="AT77" s="300"/>
      <c r="AU77" s="300"/>
      <c r="AV77" s="300"/>
      <c r="AW77" s="404">
        <v>1797.3879199999999</v>
      </c>
      <c r="AX77" s="404">
        <v>0</v>
      </c>
      <c r="AY77" s="301">
        <v>6805.63</v>
      </c>
      <c r="AZ77" s="301">
        <v>0</v>
      </c>
      <c r="BA77" s="410">
        <v>6805.63</v>
      </c>
      <c r="BB77" s="410">
        <v>0</v>
      </c>
      <c r="BC77" s="410">
        <v>1962.7824499999999</v>
      </c>
      <c r="BD77" s="410">
        <v>0</v>
      </c>
      <c r="BE77" s="375">
        <f t="shared" si="61"/>
        <v>1.0920193844409503</v>
      </c>
      <c r="BF77" s="375">
        <f t="shared" si="62"/>
        <v>1</v>
      </c>
      <c r="BG77" s="319" t="e">
        <f>BG128+BG130+#REF!+#REF!+#REF!+#REF!</f>
        <v>#REF!</v>
      </c>
      <c r="BH77" s="319" t="e">
        <f>BH128+BH130+#REF!+#REF!+#REF!+#REF!</f>
        <v>#REF!</v>
      </c>
      <c r="BI77" s="319" t="e">
        <f>BI128+BI130+#REF!+#REF!+#REF!+#REF!</f>
        <v>#REF!</v>
      </c>
      <c r="BJ77" s="319" t="e">
        <f>BJ128+BJ130+#REF!+#REF!+#REF!+#REF!</f>
        <v>#REF!</v>
      </c>
      <c r="BK77" s="305">
        <f t="shared" si="63"/>
        <v>6805.63</v>
      </c>
      <c r="BL77" s="305">
        <f t="shared" si="63"/>
        <v>0</v>
      </c>
      <c r="BM77" s="375">
        <f t="shared" si="51"/>
        <v>1</v>
      </c>
      <c r="BN77" s="375">
        <f t="shared" si="52"/>
        <v>1</v>
      </c>
      <c r="BO77" s="375">
        <f t="shared" si="59"/>
        <v>0.95631778245306676</v>
      </c>
      <c r="BP77" s="375">
        <f t="shared" si="60"/>
        <v>1</v>
      </c>
      <c r="BQ77" s="375">
        <f t="shared" si="21"/>
        <v>1</v>
      </c>
      <c r="BR77" s="376">
        <f t="shared" si="22"/>
        <v>1</v>
      </c>
    </row>
    <row r="78" spans="1:70" s="383" customFormat="1" ht="38.25">
      <c r="A78" s="314" t="s">
        <v>277</v>
      </c>
      <c r="B78" s="315"/>
      <c r="C78" s="301">
        <v>272.66798999999997</v>
      </c>
      <c r="D78" s="301">
        <v>255.10211000000001</v>
      </c>
      <c r="E78" s="301">
        <v>243.79506000000001</v>
      </c>
      <c r="F78" s="301">
        <v>230.35236</v>
      </c>
      <c r="G78" s="302">
        <v>235.03779</v>
      </c>
      <c r="H78" s="302">
        <v>222.14979</v>
      </c>
      <c r="I78" s="300"/>
      <c r="J78" s="300"/>
      <c r="K78" s="300"/>
      <c r="L78" s="300"/>
      <c r="M78" s="300"/>
      <c r="N78" s="300"/>
      <c r="O78" s="300"/>
      <c r="P78" s="300"/>
      <c r="Q78" s="300"/>
      <c r="R78" s="300"/>
      <c r="S78" s="300"/>
      <c r="T78" s="300"/>
      <c r="U78" s="300"/>
      <c r="V78" s="300"/>
      <c r="W78" s="300"/>
      <c r="X78" s="300"/>
      <c r="Y78" s="300"/>
      <c r="Z78" s="300"/>
      <c r="AA78" s="300"/>
      <c r="AB78" s="300"/>
      <c r="AC78" s="300"/>
      <c r="AD78" s="300"/>
      <c r="AE78" s="300"/>
      <c r="AF78" s="300"/>
      <c r="AG78" s="300"/>
      <c r="AH78" s="300"/>
      <c r="AI78" s="300"/>
      <c r="AJ78" s="300"/>
      <c r="AK78" s="300"/>
      <c r="AL78" s="300"/>
      <c r="AM78" s="300"/>
      <c r="AN78" s="300"/>
      <c r="AO78" s="300"/>
      <c r="AP78" s="300"/>
      <c r="AQ78" s="300"/>
      <c r="AR78" s="300"/>
      <c r="AS78" s="300"/>
      <c r="AT78" s="300"/>
      <c r="AU78" s="300"/>
      <c r="AV78" s="300"/>
      <c r="AW78" s="404">
        <v>69.090220000000002</v>
      </c>
      <c r="AX78" s="404">
        <v>69.090220000000002</v>
      </c>
      <c r="AY78" s="301">
        <v>301.5</v>
      </c>
      <c r="AZ78" s="301">
        <v>280</v>
      </c>
      <c r="BA78" s="410">
        <v>301.5</v>
      </c>
      <c r="BB78" s="410">
        <v>280</v>
      </c>
      <c r="BC78" s="410">
        <v>61.298749999999998</v>
      </c>
      <c r="BD78" s="410">
        <v>60</v>
      </c>
      <c r="BE78" s="375">
        <f t="shared" ref="BE78:BE84" si="64">IF(AW78=0,1,BC78/AW78)</f>
        <v>0.88722759892789449</v>
      </c>
      <c r="BF78" s="375">
        <f t="shared" ref="BF78:BF84" si="65">IF(AX78=0,1,BD78/AX78)</f>
        <v>0.86842971407530611</v>
      </c>
      <c r="BG78" s="319" t="e">
        <f>BG129+BG131+#REF!+#REF!+#REF!+#REF!</f>
        <v>#REF!</v>
      </c>
      <c r="BH78" s="319" t="e">
        <f>BH129+BH131+#REF!+#REF!+#REF!+#REF!</f>
        <v>#REF!</v>
      </c>
      <c r="BI78" s="319" t="e">
        <f>BI129+BI131+#REF!+#REF!+#REF!+#REF!</f>
        <v>#REF!</v>
      </c>
      <c r="BJ78" s="319" t="e">
        <f>BJ129+BJ131+#REF!+#REF!+#REF!+#REF!</f>
        <v>#REF!</v>
      </c>
      <c r="BK78" s="305">
        <f t="shared" ref="BK78:BK84" si="66">BA78</f>
        <v>301.5</v>
      </c>
      <c r="BL78" s="305">
        <f t="shared" ref="BL78:BL84" si="67">BB78</f>
        <v>280</v>
      </c>
      <c r="BM78" s="375">
        <f t="shared" ref="BM78:BM84" si="68">IF(BA78=0,1,BK78/BA78)</f>
        <v>1</v>
      </c>
      <c r="BN78" s="375">
        <f t="shared" ref="BN78:BN84" si="69">IF(BB78=0,1,BL78/BB78)</f>
        <v>1</v>
      </c>
      <c r="BO78" s="375">
        <f t="shared" si="59"/>
        <v>1.2827724426782603</v>
      </c>
      <c r="BP78" s="375">
        <f t="shared" si="60"/>
        <v>1.2604108246062262</v>
      </c>
      <c r="BQ78" s="375">
        <f t="shared" ref="BQ78:BQ84" si="70">IF($BA78=0,1,AY78/$BA78)</f>
        <v>1</v>
      </c>
      <c r="BR78" s="376">
        <f t="shared" ref="BR78:BR84" si="71">IF($BB78=0,1,AZ78/$BB78)</f>
        <v>1</v>
      </c>
    </row>
    <row r="79" spans="1:70" s="383" customFormat="1" ht="51">
      <c r="A79" s="314" t="s">
        <v>278</v>
      </c>
      <c r="B79" s="315"/>
      <c r="C79" s="301">
        <v>30416.223870000002</v>
      </c>
      <c r="D79" s="301">
        <v>17474.70593</v>
      </c>
      <c r="E79" s="301">
        <v>30083.90122</v>
      </c>
      <c r="F79" s="301">
        <v>19142.24697</v>
      </c>
      <c r="G79" s="302">
        <v>33986.977980000003</v>
      </c>
      <c r="H79" s="302">
        <v>22552.384590000001</v>
      </c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300"/>
      <c r="U79" s="300"/>
      <c r="V79" s="300"/>
      <c r="W79" s="300"/>
      <c r="X79" s="300"/>
      <c r="Y79" s="300"/>
      <c r="Z79" s="300"/>
      <c r="AA79" s="300"/>
      <c r="AB79" s="300"/>
      <c r="AC79" s="300"/>
      <c r="AD79" s="300"/>
      <c r="AE79" s="300"/>
      <c r="AF79" s="300"/>
      <c r="AG79" s="300"/>
      <c r="AH79" s="300"/>
      <c r="AI79" s="300"/>
      <c r="AJ79" s="300"/>
      <c r="AK79" s="300"/>
      <c r="AL79" s="300"/>
      <c r="AM79" s="300"/>
      <c r="AN79" s="300"/>
      <c r="AO79" s="300"/>
      <c r="AP79" s="300"/>
      <c r="AQ79" s="300"/>
      <c r="AR79" s="300"/>
      <c r="AS79" s="300"/>
      <c r="AT79" s="300"/>
      <c r="AU79" s="300"/>
      <c r="AV79" s="300"/>
      <c r="AW79" s="404">
        <v>8940.6071900000006</v>
      </c>
      <c r="AX79" s="404">
        <v>5848.9177900000004</v>
      </c>
      <c r="AY79" s="301">
        <v>32591.48</v>
      </c>
      <c r="AZ79" s="301">
        <v>20933.8</v>
      </c>
      <c r="BA79" s="410">
        <v>30297.405200000001</v>
      </c>
      <c r="BB79" s="410">
        <v>18599.249</v>
      </c>
      <c r="BC79" s="410">
        <v>9002.5690400000003</v>
      </c>
      <c r="BD79" s="410">
        <v>5814.1347999999998</v>
      </c>
      <c r="BE79" s="375">
        <f t="shared" si="64"/>
        <v>1.0069303850044216</v>
      </c>
      <c r="BF79" s="375">
        <f t="shared" si="65"/>
        <v>0.99405308960582939</v>
      </c>
      <c r="BG79" s="319" t="e">
        <f>BG130+BG132+#REF!+#REF!+#REF!+#REF!</f>
        <v>#REF!</v>
      </c>
      <c r="BH79" s="319" t="e">
        <f>BH130+BH132+#REF!+#REF!+#REF!+#REF!</f>
        <v>#REF!</v>
      </c>
      <c r="BI79" s="319" t="e">
        <f>BI130+BI132+#REF!+#REF!+#REF!+#REF!</f>
        <v>#REF!</v>
      </c>
      <c r="BJ79" s="319" t="e">
        <f>BJ130+BJ132+#REF!+#REF!+#REF!+#REF!</f>
        <v>#REF!</v>
      </c>
      <c r="BK79" s="305">
        <f t="shared" si="66"/>
        <v>30297.405200000001</v>
      </c>
      <c r="BL79" s="305">
        <f t="shared" si="67"/>
        <v>18599.249</v>
      </c>
      <c r="BM79" s="375">
        <f t="shared" si="68"/>
        <v>1</v>
      </c>
      <c r="BN79" s="375">
        <f t="shared" si="69"/>
        <v>1</v>
      </c>
      <c r="BO79" s="375">
        <f t="shared" si="59"/>
        <v>0.89144157558900439</v>
      </c>
      <c r="BP79" s="375">
        <f t="shared" si="60"/>
        <v>0.82471318834493146</v>
      </c>
      <c r="BQ79" s="375">
        <f t="shared" si="70"/>
        <v>1.0757185239084435</v>
      </c>
      <c r="BR79" s="376">
        <f t="shared" si="71"/>
        <v>1.1255185626043287</v>
      </c>
    </row>
    <row r="80" spans="1:70" s="383" customFormat="1" ht="13.5" customHeight="1">
      <c r="A80" s="314" t="s">
        <v>279</v>
      </c>
      <c r="B80" s="315"/>
      <c r="C80" s="301">
        <v>0</v>
      </c>
      <c r="D80" s="301">
        <v>0</v>
      </c>
      <c r="E80" s="301">
        <v>9.09</v>
      </c>
      <c r="F80" s="301">
        <v>9.09</v>
      </c>
      <c r="G80" s="302">
        <v>20.399999999999999</v>
      </c>
      <c r="H80" s="302">
        <v>20.399999999999999</v>
      </c>
      <c r="I80" s="300"/>
      <c r="J80" s="300"/>
      <c r="K80" s="300"/>
      <c r="L80" s="300"/>
      <c r="M80" s="300"/>
      <c r="N80" s="300"/>
      <c r="O80" s="300"/>
      <c r="P80" s="300"/>
      <c r="Q80" s="300"/>
      <c r="R80" s="300"/>
      <c r="S80" s="300"/>
      <c r="T80" s="300"/>
      <c r="U80" s="300"/>
      <c r="V80" s="300"/>
      <c r="W80" s="300"/>
      <c r="X80" s="300"/>
      <c r="Y80" s="300"/>
      <c r="Z80" s="300"/>
      <c r="AA80" s="300"/>
      <c r="AB80" s="300"/>
      <c r="AC80" s="300"/>
      <c r="AD80" s="300"/>
      <c r="AE80" s="300"/>
      <c r="AF80" s="300"/>
      <c r="AG80" s="300"/>
      <c r="AH80" s="300"/>
      <c r="AI80" s="300"/>
      <c r="AJ80" s="300"/>
      <c r="AK80" s="300"/>
      <c r="AL80" s="300"/>
      <c r="AM80" s="300"/>
      <c r="AN80" s="300"/>
      <c r="AO80" s="300"/>
      <c r="AP80" s="300"/>
      <c r="AQ80" s="300"/>
      <c r="AR80" s="300"/>
      <c r="AS80" s="300"/>
      <c r="AT80" s="300"/>
      <c r="AU80" s="300"/>
      <c r="AV80" s="300"/>
      <c r="AW80" s="405">
        <v>20.399999999999999</v>
      </c>
      <c r="AX80" s="405">
        <v>20.399999999999999</v>
      </c>
      <c r="AY80" s="301">
        <f>AZ80</f>
        <v>0.4</v>
      </c>
      <c r="AZ80" s="301">
        <v>0.4</v>
      </c>
      <c r="BA80" s="410">
        <v>0.4</v>
      </c>
      <c r="BB80" s="410">
        <v>0.4</v>
      </c>
      <c r="BC80" s="410">
        <v>0</v>
      </c>
      <c r="BD80" s="410">
        <v>0</v>
      </c>
      <c r="BE80" s="375">
        <f t="shared" si="64"/>
        <v>0</v>
      </c>
      <c r="BF80" s="375">
        <f t="shared" si="65"/>
        <v>0</v>
      </c>
      <c r="BG80" s="319" t="e">
        <f>BG131+BG133+#REF!+#REF!+#REF!+#REF!</f>
        <v>#REF!</v>
      </c>
      <c r="BH80" s="319" t="e">
        <f>BH131+BH133+#REF!+#REF!+#REF!+#REF!</f>
        <v>#REF!</v>
      </c>
      <c r="BI80" s="319" t="e">
        <f>BI131+BI133+#REF!+#REF!+#REF!+#REF!</f>
        <v>#REF!</v>
      </c>
      <c r="BJ80" s="319" t="e">
        <f>BJ131+BJ133+#REF!+#REF!+#REF!+#REF!</f>
        <v>#REF!</v>
      </c>
      <c r="BK80" s="305">
        <f t="shared" si="66"/>
        <v>0.4</v>
      </c>
      <c r="BL80" s="305">
        <f t="shared" si="67"/>
        <v>0.4</v>
      </c>
      <c r="BM80" s="375">
        <f t="shared" si="68"/>
        <v>1</v>
      </c>
      <c r="BN80" s="375">
        <f t="shared" si="69"/>
        <v>1</v>
      </c>
      <c r="BO80" s="375">
        <f t="shared" si="59"/>
        <v>1.9607843137254905E-2</v>
      </c>
      <c r="BP80" s="375">
        <f t="shared" si="60"/>
        <v>1.9607843137254905E-2</v>
      </c>
      <c r="BQ80" s="375">
        <f t="shared" si="70"/>
        <v>1</v>
      </c>
      <c r="BR80" s="376">
        <f t="shared" si="71"/>
        <v>1</v>
      </c>
    </row>
    <row r="81" spans="1:70" s="383" customFormat="1" ht="38.25">
      <c r="A81" s="314" t="s">
        <v>280</v>
      </c>
      <c r="B81" s="315"/>
      <c r="C81" s="301">
        <v>6865.6300899999997</v>
      </c>
      <c r="D81" s="301">
        <v>6865.6300899999997</v>
      </c>
      <c r="E81" s="301">
        <v>6383.9843000000001</v>
      </c>
      <c r="F81" s="301">
        <v>6383.9843000000001</v>
      </c>
      <c r="G81" s="302">
        <v>8885.0632800000003</v>
      </c>
      <c r="H81" s="302">
        <v>8885.0632800000003</v>
      </c>
      <c r="I81" s="300"/>
      <c r="J81" s="300"/>
      <c r="K81" s="300"/>
      <c r="L81" s="300"/>
      <c r="M81" s="300"/>
      <c r="N81" s="300"/>
      <c r="O81" s="300"/>
      <c r="P81" s="300"/>
      <c r="Q81" s="300"/>
      <c r="R81" s="300"/>
      <c r="S81" s="300"/>
      <c r="T81" s="300"/>
      <c r="U81" s="300"/>
      <c r="V81" s="300"/>
      <c r="W81" s="300"/>
      <c r="X81" s="300"/>
      <c r="Y81" s="300"/>
      <c r="Z81" s="300"/>
      <c r="AA81" s="300"/>
      <c r="AB81" s="300"/>
      <c r="AC81" s="300"/>
      <c r="AD81" s="300"/>
      <c r="AE81" s="300"/>
      <c r="AF81" s="300"/>
      <c r="AG81" s="300"/>
      <c r="AH81" s="300"/>
      <c r="AI81" s="300"/>
      <c r="AJ81" s="300"/>
      <c r="AK81" s="300"/>
      <c r="AL81" s="300"/>
      <c r="AM81" s="300"/>
      <c r="AN81" s="300"/>
      <c r="AO81" s="300"/>
      <c r="AP81" s="300"/>
      <c r="AQ81" s="300"/>
      <c r="AR81" s="300"/>
      <c r="AS81" s="300"/>
      <c r="AT81" s="300"/>
      <c r="AU81" s="300"/>
      <c r="AV81" s="300"/>
      <c r="AW81" s="404">
        <v>2186.17191</v>
      </c>
      <c r="AX81" s="404">
        <v>2186.17191</v>
      </c>
      <c r="AY81" s="301">
        <f>AZ81</f>
        <v>7281</v>
      </c>
      <c r="AZ81" s="301">
        <v>7281</v>
      </c>
      <c r="BA81" s="410">
        <v>7281</v>
      </c>
      <c r="BB81" s="410">
        <v>7281</v>
      </c>
      <c r="BC81" s="410">
        <v>2889.0863199999999</v>
      </c>
      <c r="BD81" s="410">
        <v>2889.0863199999999</v>
      </c>
      <c r="BE81" s="375">
        <f t="shared" si="64"/>
        <v>1.3215275097007353</v>
      </c>
      <c r="BF81" s="375">
        <f t="shared" si="65"/>
        <v>1.3215275097007353</v>
      </c>
      <c r="BG81" s="319" t="e">
        <f>BG132+BG134+#REF!+#REF!+#REF!+#REF!</f>
        <v>#REF!</v>
      </c>
      <c r="BH81" s="319" t="e">
        <f>BH132+BH134+#REF!+#REF!+#REF!+#REF!</f>
        <v>#REF!</v>
      </c>
      <c r="BI81" s="319" t="e">
        <f>BI132+BI134+#REF!+#REF!+#REF!+#REF!</f>
        <v>#REF!</v>
      </c>
      <c r="BJ81" s="319" t="e">
        <f>BJ132+BJ134+#REF!+#REF!+#REF!+#REF!</f>
        <v>#REF!</v>
      </c>
      <c r="BK81" s="305">
        <f t="shared" si="66"/>
        <v>7281</v>
      </c>
      <c r="BL81" s="305">
        <f t="shared" si="67"/>
        <v>7281</v>
      </c>
      <c r="BM81" s="375">
        <f t="shared" si="68"/>
        <v>1</v>
      </c>
      <c r="BN81" s="375">
        <f t="shared" si="69"/>
        <v>1</v>
      </c>
      <c r="BO81" s="375">
        <f t="shared" si="59"/>
        <v>0.81946518224459963</v>
      </c>
      <c r="BP81" s="375">
        <f t="shared" si="60"/>
        <v>0.81946518224459963</v>
      </c>
      <c r="BQ81" s="375">
        <f t="shared" si="70"/>
        <v>1</v>
      </c>
      <c r="BR81" s="376">
        <f t="shared" si="71"/>
        <v>1</v>
      </c>
    </row>
    <row r="82" spans="1:70" s="383" customFormat="1">
      <c r="A82" s="314" t="s">
        <v>281</v>
      </c>
      <c r="B82" s="315"/>
      <c r="C82" s="301">
        <v>492.21</v>
      </c>
      <c r="D82" s="301">
        <v>0</v>
      </c>
      <c r="E82" s="301">
        <v>262.28199999999998</v>
      </c>
      <c r="F82" s="301">
        <v>0</v>
      </c>
      <c r="G82" s="302">
        <v>703.9692</v>
      </c>
      <c r="H82" s="302">
        <v>0</v>
      </c>
      <c r="I82" s="300"/>
      <c r="J82" s="300"/>
      <c r="K82" s="300"/>
      <c r="L82" s="300"/>
      <c r="M82" s="300"/>
      <c r="N82" s="300"/>
      <c r="O82" s="300"/>
      <c r="P82" s="300"/>
      <c r="Q82" s="300"/>
      <c r="R82" s="300"/>
      <c r="S82" s="300"/>
      <c r="T82" s="300"/>
      <c r="U82" s="300"/>
      <c r="V82" s="300"/>
      <c r="W82" s="300"/>
      <c r="X82" s="300"/>
      <c r="Y82" s="300"/>
      <c r="Z82" s="300"/>
      <c r="AA82" s="300"/>
      <c r="AB82" s="300"/>
      <c r="AC82" s="300"/>
      <c r="AD82" s="300"/>
      <c r="AE82" s="300"/>
      <c r="AF82" s="300"/>
      <c r="AG82" s="300"/>
      <c r="AH82" s="300"/>
      <c r="AI82" s="300"/>
      <c r="AJ82" s="300"/>
      <c r="AK82" s="300"/>
      <c r="AL82" s="300"/>
      <c r="AM82" s="300"/>
      <c r="AN82" s="300"/>
      <c r="AO82" s="300"/>
      <c r="AP82" s="300"/>
      <c r="AQ82" s="300"/>
      <c r="AR82" s="300"/>
      <c r="AS82" s="300"/>
      <c r="AT82" s="300"/>
      <c r="AU82" s="300"/>
      <c r="AV82" s="300"/>
      <c r="AW82" s="404">
        <v>0</v>
      </c>
      <c r="AX82" s="404">
        <v>0</v>
      </c>
      <c r="AY82" s="301">
        <v>0.1</v>
      </c>
      <c r="AZ82" s="301">
        <v>0</v>
      </c>
      <c r="BA82" s="302">
        <v>0</v>
      </c>
      <c r="BB82" s="302">
        <v>0</v>
      </c>
      <c r="BC82" s="302">
        <v>0</v>
      </c>
      <c r="BD82" s="302">
        <v>0</v>
      </c>
      <c r="BE82" s="375">
        <f t="shared" si="64"/>
        <v>1</v>
      </c>
      <c r="BF82" s="375">
        <f t="shared" si="65"/>
        <v>1</v>
      </c>
      <c r="BG82" s="319" t="e">
        <f>BG133+BG135+#REF!+#REF!+#REF!+#REF!</f>
        <v>#REF!</v>
      </c>
      <c r="BH82" s="319" t="e">
        <f>BH133+BH135+#REF!+#REF!+#REF!+#REF!</f>
        <v>#REF!</v>
      </c>
      <c r="BI82" s="319" t="e">
        <f>BI133+BI135+#REF!+#REF!+#REF!+#REF!</f>
        <v>#REF!</v>
      </c>
      <c r="BJ82" s="319" t="e">
        <f>BJ133+BJ135+#REF!+#REF!+#REF!+#REF!</f>
        <v>#REF!</v>
      </c>
      <c r="BK82" s="305">
        <f t="shared" si="66"/>
        <v>0</v>
      </c>
      <c r="BL82" s="305">
        <f t="shared" si="67"/>
        <v>0</v>
      </c>
      <c r="BM82" s="375">
        <f t="shared" si="68"/>
        <v>1</v>
      </c>
      <c r="BN82" s="375">
        <f t="shared" si="69"/>
        <v>1</v>
      </c>
      <c r="BO82" s="375">
        <f t="shared" si="59"/>
        <v>0</v>
      </c>
      <c r="BP82" s="375">
        <f t="shared" si="60"/>
        <v>1</v>
      </c>
      <c r="BQ82" s="375">
        <f t="shared" si="70"/>
        <v>1</v>
      </c>
      <c r="BR82" s="376">
        <f t="shared" si="71"/>
        <v>1</v>
      </c>
    </row>
    <row r="83" spans="1:70" s="383" customFormat="1">
      <c r="A83" s="314" t="s">
        <v>282</v>
      </c>
      <c r="B83" s="315"/>
      <c r="C83" s="301">
        <v>0</v>
      </c>
      <c r="D83" s="301">
        <v>0</v>
      </c>
      <c r="E83" s="301">
        <v>0</v>
      </c>
      <c r="F83" s="301">
        <v>0</v>
      </c>
      <c r="G83" s="302">
        <v>0</v>
      </c>
      <c r="H83" s="302">
        <v>0</v>
      </c>
      <c r="I83" s="300"/>
      <c r="J83" s="300"/>
      <c r="K83" s="300"/>
      <c r="L83" s="300"/>
      <c r="M83" s="300"/>
      <c r="N83" s="300"/>
      <c r="O83" s="300"/>
      <c r="P83" s="300"/>
      <c r="Q83" s="300"/>
      <c r="R83" s="300"/>
      <c r="S83" s="300"/>
      <c r="T83" s="300"/>
      <c r="U83" s="300"/>
      <c r="V83" s="300"/>
      <c r="W83" s="300"/>
      <c r="X83" s="300"/>
      <c r="Y83" s="300"/>
      <c r="Z83" s="300"/>
      <c r="AA83" s="300"/>
      <c r="AB83" s="300"/>
      <c r="AC83" s="300"/>
      <c r="AD83" s="300"/>
      <c r="AE83" s="300"/>
      <c r="AF83" s="300"/>
      <c r="AG83" s="300"/>
      <c r="AH83" s="300"/>
      <c r="AI83" s="300"/>
      <c r="AJ83" s="300"/>
      <c r="AK83" s="300"/>
      <c r="AL83" s="300"/>
      <c r="AM83" s="300"/>
      <c r="AN83" s="300"/>
      <c r="AO83" s="300"/>
      <c r="AP83" s="300"/>
      <c r="AQ83" s="300"/>
      <c r="AR83" s="300"/>
      <c r="AS83" s="300"/>
      <c r="AT83" s="300"/>
      <c r="AU83" s="300"/>
      <c r="AV83" s="300"/>
      <c r="AW83" s="404">
        <v>0</v>
      </c>
      <c r="AX83" s="404">
        <v>0</v>
      </c>
      <c r="AY83" s="301">
        <v>475</v>
      </c>
      <c r="AZ83" s="301">
        <v>250</v>
      </c>
      <c r="BA83" s="410">
        <v>475</v>
      </c>
      <c r="BB83" s="410">
        <v>250</v>
      </c>
      <c r="BC83" s="410">
        <v>0</v>
      </c>
      <c r="BD83" s="410">
        <v>0</v>
      </c>
      <c r="BE83" s="375">
        <f t="shared" si="64"/>
        <v>1</v>
      </c>
      <c r="BF83" s="375">
        <f t="shared" si="65"/>
        <v>1</v>
      </c>
      <c r="BG83" s="319" t="e">
        <f>BG134+BG136+#REF!+#REF!+#REF!+#REF!</f>
        <v>#REF!</v>
      </c>
      <c r="BH83" s="319" t="e">
        <f>BH134+BH136+#REF!+#REF!+#REF!+#REF!</f>
        <v>#REF!</v>
      </c>
      <c r="BI83" s="319" t="e">
        <f>BI134+BI136+#REF!+#REF!+#REF!+#REF!</f>
        <v>#REF!</v>
      </c>
      <c r="BJ83" s="319" t="e">
        <f>BJ134+BJ136+#REF!+#REF!+#REF!+#REF!</f>
        <v>#REF!</v>
      </c>
      <c r="BK83" s="305">
        <f t="shared" si="66"/>
        <v>475</v>
      </c>
      <c r="BL83" s="305">
        <f t="shared" si="67"/>
        <v>250</v>
      </c>
      <c r="BM83" s="375">
        <f t="shared" si="68"/>
        <v>1</v>
      </c>
      <c r="BN83" s="375">
        <f t="shared" si="69"/>
        <v>1</v>
      </c>
      <c r="BO83" s="375">
        <f t="shared" si="59"/>
        <v>1</v>
      </c>
      <c r="BP83" s="375">
        <f t="shared" si="60"/>
        <v>1</v>
      </c>
      <c r="BQ83" s="375">
        <f t="shared" si="70"/>
        <v>1</v>
      </c>
      <c r="BR83" s="376">
        <f t="shared" si="71"/>
        <v>1</v>
      </c>
    </row>
    <row r="84" spans="1:70" s="383" customFormat="1">
      <c r="A84" s="314" t="s">
        <v>283</v>
      </c>
      <c r="B84" s="315"/>
      <c r="C84" s="301">
        <v>24059.555550000001</v>
      </c>
      <c r="D84" s="301">
        <v>18321.68232</v>
      </c>
      <c r="E84" s="301">
        <v>25734.982759999999</v>
      </c>
      <c r="F84" s="301">
        <v>16130.635410000001</v>
      </c>
      <c r="G84" s="302">
        <v>28421.371210000001</v>
      </c>
      <c r="H84" s="302">
        <v>16247.89374</v>
      </c>
      <c r="I84" s="300"/>
      <c r="J84" s="300"/>
      <c r="K84" s="300"/>
      <c r="L84" s="300"/>
      <c r="M84" s="300"/>
      <c r="N84" s="300"/>
      <c r="O84" s="300"/>
      <c r="P84" s="300"/>
      <c r="Q84" s="300"/>
      <c r="R84" s="300"/>
      <c r="S84" s="300"/>
      <c r="T84" s="300"/>
      <c r="U84" s="300"/>
      <c r="V84" s="300"/>
      <c r="W84" s="300"/>
      <c r="X84" s="300"/>
      <c r="Y84" s="300"/>
      <c r="Z84" s="300"/>
      <c r="AA84" s="300"/>
      <c r="AB84" s="300"/>
      <c r="AC84" s="300"/>
      <c r="AD84" s="300"/>
      <c r="AE84" s="300"/>
      <c r="AF84" s="300"/>
      <c r="AG84" s="300"/>
      <c r="AH84" s="300"/>
      <c r="AI84" s="300"/>
      <c r="AJ84" s="300"/>
      <c r="AK84" s="300"/>
      <c r="AL84" s="300"/>
      <c r="AM84" s="300"/>
      <c r="AN84" s="300"/>
      <c r="AO84" s="300"/>
      <c r="AP84" s="300"/>
      <c r="AQ84" s="300"/>
      <c r="AR84" s="300"/>
      <c r="AS84" s="300"/>
      <c r="AT84" s="300"/>
      <c r="AU84" s="300"/>
      <c r="AV84" s="300"/>
      <c r="AW84" s="404">
        <v>8823.2696699999997</v>
      </c>
      <c r="AX84" s="404">
        <v>5881.2067500000003</v>
      </c>
      <c r="AY84" s="301">
        <v>27807.15</v>
      </c>
      <c r="AZ84" s="301">
        <v>19390.8</v>
      </c>
      <c r="BA84" s="410">
        <v>27411.37283</v>
      </c>
      <c r="BB84" s="410">
        <v>17629.225030000001</v>
      </c>
      <c r="BC84" s="410">
        <v>8967.0868699999992</v>
      </c>
      <c r="BD84" s="410">
        <v>5048.2391799999996</v>
      </c>
      <c r="BE84" s="375">
        <f t="shared" si="64"/>
        <v>1.0162997624892949</v>
      </c>
      <c r="BF84" s="375">
        <f t="shared" si="65"/>
        <v>0.85836791573430049</v>
      </c>
      <c r="BG84" s="319" t="e">
        <f>BG135+BG137+#REF!+#REF!+#REF!+#REF!</f>
        <v>#REF!</v>
      </c>
      <c r="BH84" s="319" t="e">
        <f>BH135+BH137+#REF!+#REF!+#REF!+#REF!</f>
        <v>#REF!</v>
      </c>
      <c r="BI84" s="319" t="e">
        <f>BI135+BI137+#REF!+#REF!+#REF!+#REF!</f>
        <v>#REF!</v>
      </c>
      <c r="BJ84" s="319" t="e">
        <f>BJ135+BJ137+#REF!+#REF!+#REF!+#REF!</f>
        <v>#REF!</v>
      </c>
      <c r="BK84" s="305">
        <f t="shared" si="66"/>
        <v>27411.37283</v>
      </c>
      <c r="BL84" s="305">
        <f t="shared" si="67"/>
        <v>17629.225030000001</v>
      </c>
      <c r="BM84" s="375">
        <f t="shared" si="68"/>
        <v>1</v>
      </c>
      <c r="BN84" s="375">
        <f t="shared" si="69"/>
        <v>1</v>
      </c>
      <c r="BO84" s="375">
        <f t="shared" si="59"/>
        <v>0.9644634183010623</v>
      </c>
      <c r="BP84" s="375">
        <f t="shared" si="60"/>
        <v>1.085016021898233</v>
      </c>
      <c r="BQ84" s="375">
        <f t="shared" si="70"/>
        <v>1.0144384293502748</v>
      </c>
      <c r="BR84" s="376">
        <f t="shared" si="71"/>
        <v>1.0999235625503838</v>
      </c>
    </row>
    <row r="85" spans="1:70" s="408" customFormat="1">
      <c r="A85" s="312" t="s">
        <v>284</v>
      </c>
      <c r="B85" s="313"/>
      <c r="C85" s="301">
        <v>1257.2</v>
      </c>
      <c r="D85" s="301">
        <v>1257.2</v>
      </c>
      <c r="E85" s="301">
        <v>1288.5999999999999</v>
      </c>
      <c r="F85" s="301">
        <v>1288.5999999999999</v>
      </c>
      <c r="G85" s="302">
        <v>1258.3</v>
      </c>
      <c r="H85" s="302">
        <v>1258.3</v>
      </c>
      <c r="I85" s="300"/>
      <c r="J85" s="300"/>
      <c r="K85" s="300"/>
      <c r="L85" s="300"/>
      <c r="M85" s="300"/>
      <c r="N85" s="300"/>
      <c r="O85" s="300"/>
      <c r="P85" s="300"/>
      <c r="Q85" s="300"/>
      <c r="R85" s="300"/>
      <c r="S85" s="300"/>
      <c r="T85" s="300"/>
      <c r="U85" s="300"/>
      <c r="V85" s="300"/>
      <c r="W85" s="300"/>
      <c r="X85" s="300"/>
      <c r="Y85" s="300"/>
      <c r="Z85" s="300"/>
      <c r="AA85" s="300"/>
      <c r="AB85" s="300"/>
      <c r="AC85" s="300"/>
      <c r="AD85" s="300"/>
      <c r="AE85" s="300"/>
      <c r="AF85" s="300"/>
      <c r="AG85" s="300"/>
      <c r="AH85" s="300"/>
      <c r="AI85" s="300"/>
      <c r="AJ85" s="300"/>
      <c r="AK85" s="300"/>
      <c r="AL85" s="300"/>
      <c r="AM85" s="300"/>
      <c r="AN85" s="300"/>
      <c r="AO85" s="300"/>
      <c r="AP85" s="300"/>
      <c r="AQ85" s="300"/>
      <c r="AR85" s="300"/>
      <c r="AS85" s="300"/>
      <c r="AT85" s="300"/>
      <c r="AU85" s="300"/>
      <c r="AV85" s="300"/>
      <c r="AW85" s="404">
        <v>272.55937999999998</v>
      </c>
      <c r="AX85" s="404">
        <v>671.3</v>
      </c>
      <c r="AY85" s="301">
        <f>AZ85</f>
        <v>1351.7</v>
      </c>
      <c r="AZ85" s="301">
        <v>1351.7</v>
      </c>
      <c r="BA85" s="410">
        <v>1351.7</v>
      </c>
      <c r="BB85" s="410">
        <v>1351.7</v>
      </c>
      <c r="BC85" s="410">
        <v>344.16314</v>
      </c>
      <c r="BD85" s="410">
        <v>675.85</v>
      </c>
      <c r="BE85" s="375">
        <f t="shared" si="61"/>
        <v>1.2627088453165694</v>
      </c>
      <c r="BF85" s="375">
        <f t="shared" si="62"/>
        <v>1.0067778936392076</v>
      </c>
      <c r="BG85" s="300" t="e">
        <f>BG136+BG138+#REF!+#REF!+#REF!+#REF!</f>
        <v>#REF!</v>
      </c>
      <c r="BH85" s="300" t="e">
        <f>BH136+BH138+#REF!+#REF!+#REF!+#REF!</f>
        <v>#REF!</v>
      </c>
      <c r="BI85" s="300" t="e">
        <f>BI136+BI138+#REF!+#REF!+#REF!+#REF!</f>
        <v>#REF!</v>
      </c>
      <c r="BJ85" s="300" t="e">
        <f>BJ136+BJ138+#REF!+#REF!+#REF!+#REF!</f>
        <v>#REF!</v>
      </c>
      <c r="BK85" s="305">
        <f t="shared" si="63"/>
        <v>1351.7</v>
      </c>
      <c r="BL85" s="305">
        <f t="shared" si="63"/>
        <v>1351.7</v>
      </c>
      <c r="BM85" s="375">
        <f t="shared" si="51"/>
        <v>1</v>
      </c>
      <c r="BN85" s="375">
        <f t="shared" si="52"/>
        <v>1</v>
      </c>
      <c r="BO85" s="375">
        <f t="shared" si="59"/>
        <v>1.0742271318445522</v>
      </c>
      <c r="BP85" s="375">
        <f t="shared" si="60"/>
        <v>1.0742271318445522</v>
      </c>
      <c r="BQ85" s="375">
        <f t="shared" ref="BQ85:BQ142" si="72">IF($BA85=0,1,AY85/$BA85)</f>
        <v>1</v>
      </c>
      <c r="BR85" s="376">
        <f t="shared" ref="BR85:BR142" si="73">IF($BB85=0,1,AZ85/$BB85)</f>
        <v>1</v>
      </c>
    </row>
    <row r="86" spans="1:70" s="383" customFormat="1" ht="12" customHeight="1">
      <c r="A86" s="314" t="s">
        <v>285</v>
      </c>
      <c r="B86" s="315"/>
      <c r="C86" s="301">
        <v>1257.2</v>
      </c>
      <c r="D86" s="301">
        <v>1257.2</v>
      </c>
      <c r="E86" s="301">
        <v>1288.5999999999999</v>
      </c>
      <c r="F86" s="301">
        <v>1288.5999999999999</v>
      </c>
      <c r="G86" s="301">
        <f>G85</f>
        <v>1258.3</v>
      </c>
      <c r="H86" s="301">
        <f>H85</f>
        <v>1258.3</v>
      </c>
      <c r="I86" s="300"/>
      <c r="J86" s="300"/>
      <c r="K86" s="300"/>
      <c r="L86" s="300"/>
      <c r="M86" s="300"/>
      <c r="N86" s="300"/>
      <c r="O86" s="300"/>
      <c r="P86" s="300"/>
      <c r="Q86" s="300"/>
      <c r="R86" s="300"/>
      <c r="S86" s="300"/>
      <c r="T86" s="300"/>
      <c r="U86" s="300"/>
      <c r="V86" s="300"/>
      <c r="W86" s="300"/>
      <c r="X86" s="300"/>
      <c r="Y86" s="300"/>
      <c r="Z86" s="300"/>
      <c r="AA86" s="300"/>
      <c r="AB86" s="300"/>
      <c r="AC86" s="300"/>
      <c r="AD86" s="300"/>
      <c r="AE86" s="300"/>
      <c r="AF86" s="300"/>
      <c r="AG86" s="300"/>
      <c r="AH86" s="300"/>
      <c r="AI86" s="300"/>
      <c r="AJ86" s="300"/>
      <c r="AK86" s="300"/>
      <c r="AL86" s="300"/>
      <c r="AM86" s="300"/>
      <c r="AN86" s="300"/>
      <c r="AO86" s="300"/>
      <c r="AP86" s="300"/>
      <c r="AQ86" s="300"/>
      <c r="AR86" s="300"/>
      <c r="AS86" s="300"/>
      <c r="AT86" s="300"/>
      <c r="AU86" s="300"/>
      <c r="AV86" s="300"/>
      <c r="AW86" s="405">
        <f>AW85</f>
        <v>272.55937999999998</v>
      </c>
      <c r="AX86" s="405">
        <f>AX85</f>
        <v>671.3</v>
      </c>
      <c r="AY86" s="301">
        <f>AY85</f>
        <v>1351.7</v>
      </c>
      <c r="AZ86" s="301">
        <f>AZ85</f>
        <v>1351.7</v>
      </c>
      <c r="BA86" s="301">
        <f t="shared" ref="BA86:BB86" si="74">BA85</f>
        <v>1351.7</v>
      </c>
      <c r="BB86" s="301">
        <f t="shared" si="74"/>
        <v>1351.7</v>
      </c>
      <c r="BC86" s="301">
        <f>BC85</f>
        <v>344.16314</v>
      </c>
      <c r="BD86" s="301">
        <f>BD85</f>
        <v>675.85</v>
      </c>
      <c r="BE86" s="375">
        <f t="shared" si="61"/>
        <v>1.2627088453165694</v>
      </c>
      <c r="BF86" s="375">
        <f t="shared" si="62"/>
        <v>1.0067778936392076</v>
      </c>
      <c r="BG86" s="319" t="e">
        <f>BG137+BG139+#REF!+#REF!+#REF!+#REF!</f>
        <v>#REF!</v>
      </c>
      <c r="BH86" s="319" t="e">
        <f>BH137+BH139+#REF!+#REF!+#REF!+#REF!</f>
        <v>#REF!</v>
      </c>
      <c r="BI86" s="319" t="e">
        <f>BI137+BI139+#REF!+#REF!+#REF!+#REF!</f>
        <v>#REF!</v>
      </c>
      <c r="BJ86" s="319" t="e">
        <f>BJ137+BJ139+#REF!+#REF!+#REF!+#REF!</f>
        <v>#REF!</v>
      </c>
      <c r="BK86" s="305">
        <f t="shared" si="63"/>
        <v>1351.7</v>
      </c>
      <c r="BL86" s="305">
        <f t="shared" si="63"/>
        <v>1351.7</v>
      </c>
      <c r="BM86" s="375">
        <f t="shared" si="51"/>
        <v>1</v>
      </c>
      <c r="BN86" s="375">
        <f t="shared" si="52"/>
        <v>1</v>
      </c>
      <c r="BO86" s="375">
        <f t="shared" si="59"/>
        <v>1.0742271318445522</v>
      </c>
      <c r="BP86" s="375">
        <f t="shared" si="60"/>
        <v>1.0742271318445522</v>
      </c>
      <c r="BQ86" s="375">
        <f t="shared" si="72"/>
        <v>1</v>
      </c>
      <c r="BR86" s="376">
        <f t="shared" si="73"/>
        <v>1</v>
      </c>
    </row>
    <row r="87" spans="1:70" s="408" customFormat="1" ht="31.5">
      <c r="A87" s="312" t="s">
        <v>286</v>
      </c>
      <c r="B87" s="313"/>
      <c r="C87" s="301">
        <v>14.43303</v>
      </c>
      <c r="D87" s="301">
        <v>0</v>
      </c>
      <c r="E87" s="301">
        <v>1528.15</v>
      </c>
      <c r="F87" s="301">
        <v>0</v>
      </c>
      <c r="G87" s="302">
        <v>299.72809000000001</v>
      </c>
      <c r="H87" s="302">
        <v>0</v>
      </c>
      <c r="I87" s="300"/>
      <c r="J87" s="300"/>
      <c r="K87" s="300"/>
      <c r="L87" s="300"/>
      <c r="M87" s="300"/>
      <c r="N87" s="300"/>
      <c r="O87" s="300"/>
      <c r="P87" s="300"/>
      <c r="Q87" s="300"/>
      <c r="R87" s="300"/>
      <c r="S87" s="300"/>
      <c r="T87" s="300"/>
      <c r="U87" s="300"/>
      <c r="V87" s="300"/>
      <c r="W87" s="300"/>
      <c r="X87" s="300"/>
      <c r="Y87" s="300"/>
      <c r="Z87" s="300"/>
      <c r="AA87" s="300"/>
      <c r="AB87" s="300"/>
      <c r="AC87" s="300"/>
      <c r="AD87" s="300"/>
      <c r="AE87" s="300"/>
      <c r="AF87" s="300"/>
      <c r="AG87" s="300"/>
      <c r="AH87" s="300"/>
      <c r="AI87" s="300"/>
      <c r="AJ87" s="300"/>
      <c r="AK87" s="300"/>
      <c r="AL87" s="300"/>
      <c r="AM87" s="300"/>
      <c r="AN87" s="300"/>
      <c r="AO87" s="300"/>
      <c r="AP87" s="300"/>
      <c r="AQ87" s="300"/>
      <c r="AR87" s="300"/>
      <c r="AS87" s="300"/>
      <c r="AT87" s="300"/>
      <c r="AU87" s="300"/>
      <c r="AV87" s="300"/>
      <c r="AW87" s="407">
        <v>0</v>
      </c>
      <c r="AX87" s="407">
        <v>0</v>
      </c>
      <c r="AY87" s="301">
        <v>5</v>
      </c>
      <c r="AZ87" s="301">
        <v>0</v>
      </c>
      <c r="BA87" s="410">
        <v>5</v>
      </c>
      <c r="BB87" s="410">
        <v>0</v>
      </c>
      <c r="BC87" s="410">
        <v>0</v>
      </c>
      <c r="BD87" s="410">
        <v>0</v>
      </c>
      <c r="BE87" s="375">
        <f t="shared" si="61"/>
        <v>1</v>
      </c>
      <c r="BF87" s="375">
        <f t="shared" si="62"/>
        <v>1</v>
      </c>
      <c r="BG87" s="300" t="e">
        <f>BG138+BG140+#REF!+#REF!+#REF!+#REF!</f>
        <v>#REF!</v>
      </c>
      <c r="BH87" s="300" t="e">
        <f>BH138+BH140+#REF!+#REF!+#REF!+#REF!</f>
        <v>#REF!</v>
      </c>
      <c r="BI87" s="300" t="e">
        <f>BI138+BI140+#REF!+#REF!+#REF!+#REF!</f>
        <v>#REF!</v>
      </c>
      <c r="BJ87" s="300" t="e">
        <f>BJ138+BJ140+#REF!+#REF!+#REF!+#REF!</f>
        <v>#REF!</v>
      </c>
      <c r="BK87" s="305">
        <f t="shared" si="63"/>
        <v>5</v>
      </c>
      <c r="BL87" s="305">
        <f t="shared" si="63"/>
        <v>0</v>
      </c>
      <c r="BM87" s="375">
        <f t="shared" si="51"/>
        <v>1</v>
      </c>
      <c r="BN87" s="375">
        <f t="shared" si="52"/>
        <v>1</v>
      </c>
      <c r="BO87" s="375">
        <f t="shared" si="59"/>
        <v>1.6681786481874288E-2</v>
      </c>
      <c r="BP87" s="375">
        <f t="shared" si="60"/>
        <v>1</v>
      </c>
      <c r="BQ87" s="375">
        <f t="shared" si="72"/>
        <v>1</v>
      </c>
      <c r="BR87" s="376">
        <f t="shared" si="73"/>
        <v>1</v>
      </c>
    </row>
    <row r="88" spans="1:70" s="383" customFormat="1" ht="11.25" customHeight="1">
      <c r="A88" s="314" t="s">
        <v>287</v>
      </c>
      <c r="B88" s="315"/>
      <c r="C88" s="301">
        <v>14.43303</v>
      </c>
      <c r="D88" s="301">
        <v>0</v>
      </c>
      <c r="E88" s="301">
        <v>1528.14723</v>
      </c>
      <c r="F88" s="301">
        <v>0</v>
      </c>
      <c r="G88" s="302">
        <f>G87</f>
        <v>299.72809000000001</v>
      </c>
      <c r="H88" s="302">
        <v>0</v>
      </c>
      <c r="I88" s="300"/>
      <c r="J88" s="300"/>
      <c r="K88" s="300"/>
      <c r="L88" s="300"/>
      <c r="M88" s="300"/>
      <c r="N88" s="300"/>
      <c r="O88" s="300"/>
      <c r="P88" s="300"/>
      <c r="Q88" s="300"/>
      <c r="R88" s="300"/>
      <c r="S88" s="300"/>
      <c r="T88" s="300"/>
      <c r="U88" s="300"/>
      <c r="V88" s="300"/>
      <c r="W88" s="300"/>
      <c r="X88" s="300"/>
      <c r="Y88" s="300"/>
      <c r="Z88" s="300"/>
      <c r="AA88" s="300"/>
      <c r="AB88" s="300"/>
      <c r="AC88" s="300"/>
      <c r="AD88" s="300"/>
      <c r="AE88" s="300"/>
      <c r="AF88" s="300"/>
      <c r="AG88" s="300"/>
      <c r="AH88" s="300"/>
      <c r="AI88" s="300"/>
      <c r="AJ88" s="300"/>
      <c r="AK88" s="300"/>
      <c r="AL88" s="300"/>
      <c r="AM88" s="300"/>
      <c r="AN88" s="300"/>
      <c r="AO88" s="300"/>
      <c r="AP88" s="300"/>
      <c r="AQ88" s="300"/>
      <c r="AR88" s="300"/>
      <c r="AS88" s="300"/>
      <c r="AT88" s="300"/>
      <c r="AU88" s="300"/>
      <c r="AV88" s="300"/>
      <c r="AW88" s="405">
        <f t="shared" ref="AW88:AX88" si="75">AW87</f>
        <v>0</v>
      </c>
      <c r="AX88" s="405">
        <f t="shared" si="75"/>
        <v>0</v>
      </c>
      <c r="AY88" s="301">
        <v>5</v>
      </c>
      <c r="AZ88" s="301">
        <v>0</v>
      </c>
      <c r="BA88" s="410">
        <v>5</v>
      </c>
      <c r="BB88" s="410">
        <v>0</v>
      </c>
      <c r="BC88" s="410">
        <v>0</v>
      </c>
      <c r="BD88" s="410">
        <v>0</v>
      </c>
      <c r="BE88" s="375">
        <f t="shared" si="61"/>
        <v>1</v>
      </c>
      <c r="BF88" s="375">
        <f t="shared" si="62"/>
        <v>1</v>
      </c>
      <c r="BG88" s="319" t="e">
        <f>BG139+BG141+#REF!+#REF!+#REF!+#REF!</f>
        <v>#REF!</v>
      </c>
      <c r="BH88" s="319" t="e">
        <f>BH139+BH141+#REF!+#REF!+#REF!+#REF!</f>
        <v>#REF!</v>
      </c>
      <c r="BI88" s="319" t="e">
        <f>BI139+BI141+#REF!+#REF!+#REF!+#REF!</f>
        <v>#REF!</v>
      </c>
      <c r="BJ88" s="319" t="e">
        <f>BJ139+BJ141+#REF!+#REF!+#REF!+#REF!</f>
        <v>#REF!</v>
      </c>
      <c r="BK88" s="305">
        <f t="shared" si="63"/>
        <v>5</v>
      </c>
      <c r="BL88" s="305">
        <f t="shared" si="63"/>
        <v>0</v>
      </c>
      <c r="BM88" s="375">
        <f t="shared" si="51"/>
        <v>1</v>
      </c>
      <c r="BN88" s="375">
        <f t="shared" si="52"/>
        <v>1</v>
      </c>
      <c r="BO88" s="375">
        <f t="shared" si="59"/>
        <v>1.6681786481874288E-2</v>
      </c>
      <c r="BP88" s="375">
        <f t="shared" si="60"/>
        <v>1</v>
      </c>
      <c r="BQ88" s="375">
        <f t="shared" si="72"/>
        <v>1</v>
      </c>
      <c r="BR88" s="376">
        <f t="shared" si="73"/>
        <v>1</v>
      </c>
    </row>
    <row r="89" spans="1:70" s="408" customFormat="1" ht="12" customHeight="1">
      <c r="A89" s="312" t="s">
        <v>288</v>
      </c>
      <c r="B89" s="313"/>
      <c r="C89" s="301">
        <v>12883.939189999999</v>
      </c>
      <c r="D89" s="301">
        <v>2871.9449100000002</v>
      </c>
      <c r="E89" s="301">
        <v>19120.080000000002</v>
      </c>
      <c r="F89" s="301">
        <v>9530.18</v>
      </c>
      <c r="G89" s="302">
        <v>25949.341049999999</v>
      </c>
      <c r="H89" s="302">
        <v>9037.9127200000003</v>
      </c>
      <c r="I89" s="300"/>
      <c r="J89" s="300"/>
      <c r="K89" s="300"/>
      <c r="L89" s="300"/>
      <c r="M89" s="300"/>
      <c r="N89" s="300"/>
      <c r="O89" s="300"/>
      <c r="P89" s="300"/>
      <c r="Q89" s="300"/>
      <c r="R89" s="300"/>
      <c r="S89" s="300"/>
      <c r="T89" s="300"/>
      <c r="U89" s="300"/>
      <c r="V89" s="300"/>
      <c r="W89" s="300"/>
      <c r="X89" s="300"/>
      <c r="Y89" s="300"/>
      <c r="Z89" s="300"/>
      <c r="AA89" s="300"/>
      <c r="AB89" s="300"/>
      <c r="AC89" s="300"/>
      <c r="AD89" s="300"/>
      <c r="AE89" s="300"/>
      <c r="AF89" s="300"/>
      <c r="AG89" s="300"/>
      <c r="AH89" s="300"/>
      <c r="AI89" s="300"/>
      <c r="AJ89" s="300"/>
      <c r="AK89" s="300"/>
      <c r="AL89" s="300"/>
      <c r="AM89" s="300"/>
      <c r="AN89" s="300"/>
      <c r="AO89" s="300"/>
      <c r="AP89" s="300"/>
      <c r="AQ89" s="300"/>
      <c r="AR89" s="300"/>
      <c r="AS89" s="300"/>
      <c r="AT89" s="300"/>
      <c r="AU89" s="300"/>
      <c r="AV89" s="300"/>
      <c r="AW89" s="404">
        <v>4179.1110799999997</v>
      </c>
      <c r="AX89" s="404">
        <v>0</v>
      </c>
      <c r="AY89" s="301">
        <v>15459.67</v>
      </c>
      <c r="AZ89" s="351">
        <v>965.8</v>
      </c>
      <c r="BA89" s="410">
        <v>14053.10089</v>
      </c>
      <c r="BB89" s="410">
        <v>965.8</v>
      </c>
      <c r="BC89" s="410">
        <v>3647.9316699999999</v>
      </c>
      <c r="BD89" s="410">
        <v>0</v>
      </c>
      <c r="BE89" s="375">
        <f t="shared" si="61"/>
        <v>0.87289655626956919</v>
      </c>
      <c r="BF89" s="375">
        <f t="shared" si="62"/>
        <v>1</v>
      </c>
      <c r="BG89" s="300" t="e">
        <f>BG140+BG142+#REF!+#REF!+#REF!+#REF!</f>
        <v>#REF!</v>
      </c>
      <c r="BH89" s="300" t="e">
        <f>BH140+BH142+#REF!+#REF!+#REF!+#REF!</f>
        <v>#REF!</v>
      </c>
      <c r="BI89" s="300" t="e">
        <f>BI140+BI142+#REF!+#REF!+#REF!+#REF!</f>
        <v>#REF!</v>
      </c>
      <c r="BJ89" s="300" t="e">
        <f>BJ140+BJ142+#REF!+#REF!+#REF!+#REF!</f>
        <v>#REF!</v>
      </c>
      <c r="BK89" s="305">
        <f t="shared" si="63"/>
        <v>14053.10089</v>
      </c>
      <c r="BL89" s="305">
        <f t="shared" si="63"/>
        <v>965.8</v>
      </c>
      <c r="BM89" s="375">
        <f t="shared" si="51"/>
        <v>1</v>
      </c>
      <c r="BN89" s="375">
        <f t="shared" si="52"/>
        <v>1</v>
      </c>
      <c r="BO89" s="375">
        <f t="shared" si="59"/>
        <v>0.5415590655239394</v>
      </c>
      <c r="BP89" s="375">
        <f t="shared" si="60"/>
        <v>0.10686095671877653</v>
      </c>
      <c r="BQ89" s="375">
        <f t="shared" si="72"/>
        <v>1.1000895902626655</v>
      </c>
      <c r="BR89" s="376">
        <f t="shared" si="73"/>
        <v>1</v>
      </c>
    </row>
    <row r="90" spans="1:70" s="383" customFormat="1" ht="12" customHeight="1">
      <c r="A90" s="314" t="s">
        <v>289</v>
      </c>
      <c r="B90" s="315"/>
      <c r="C90" s="301">
        <v>356.29068000000001</v>
      </c>
      <c r="D90" s="301">
        <v>356.29068000000001</v>
      </c>
      <c r="E90" s="301">
        <v>190.14684</v>
      </c>
      <c r="F90" s="301">
        <v>190.14684</v>
      </c>
      <c r="G90" s="302">
        <v>0</v>
      </c>
      <c r="H90" s="302">
        <v>0</v>
      </c>
      <c r="I90" s="300"/>
      <c r="J90" s="300"/>
      <c r="K90" s="300"/>
      <c r="L90" s="300"/>
      <c r="M90" s="300"/>
      <c r="N90" s="300"/>
      <c r="O90" s="300"/>
      <c r="P90" s="300"/>
      <c r="Q90" s="300"/>
      <c r="R90" s="300"/>
      <c r="S90" s="300"/>
      <c r="T90" s="300"/>
      <c r="U90" s="300"/>
      <c r="V90" s="300"/>
      <c r="W90" s="300"/>
      <c r="X90" s="300"/>
      <c r="Y90" s="300"/>
      <c r="Z90" s="300"/>
      <c r="AA90" s="300"/>
      <c r="AB90" s="300"/>
      <c r="AC90" s="300"/>
      <c r="AD90" s="300"/>
      <c r="AE90" s="300"/>
      <c r="AF90" s="300"/>
      <c r="AG90" s="300"/>
      <c r="AH90" s="300"/>
      <c r="AI90" s="300"/>
      <c r="AJ90" s="300"/>
      <c r="AK90" s="300"/>
      <c r="AL90" s="300"/>
      <c r="AM90" s="300"/>
      <c r="AN90" s="300"/>
      <c r="AO90" s="300"/>
      <c r="AP90" s="300"/>
      <c r="AQ90" s="300"/>
      <c r="AR90" s="300"/>
      <c r="AS90" s="300"/>
      <c r="AT90" s="300"/>
      <c r="AU90" s="300"/>
      <c r="AV90" s="300"/>
      <c r="AW90" s="404">
        <v>0</v>
      </c>
      <c r="AX90" s="404">
        <v>0</v>
      </c>
      <c r="AY90" s="301">
        <v>495.8</v>
      </c>
      <c r="AZ90" s="351">
        <v>495.8</v>
      </c>
      <c r="BA90" s="410">
        <v>495.8</v>
      </c>
      <c r="BB90" s="410">
        <v>495.8</v>
      </c>
      <c r="BC90" s="410">
        <v>0</v>
      </c>
      <c r="BD90" s="410">
        <v>0</v>
      </c>
      <c r="BE90" s="375">
        <f t="shared" si="61"/>
        <v>1</v>
      </c>
      <c r="BF90" s="375">
        <f t="shared" si="62"/>
        <v>1</v>
      </c>
      <c r="BG90" s="319" t="e">
        <f>BG141+BG143+#REF!+#REF!+#REF!+#REF!</f>
        <v>#REF!</v>
      </c>
      <c r="BH90" s="319" t="e">
        <f>BH141+BH143+#REF!+#REF!+#REF!+#REF!</f>
        <v>#REF!</v>
      </c>
      <c r="BI90" s="319" t="e">
        <f>BI141+BI143+#REF!+#REF!+#REF!+#REF!</f>
        <v>#REF!</v>
      </c>
      <c r="BJ90" s="319" t="e">
        <f>BJ141+BJ143+#REF!+#REF!+#REF!+#REF!</f>
        <v>#REF!</v>
      </c>
      <c r="BK90" s="305">
        <f t="shared" si="63"/>
        <v>495.8</v>
      </c>
      <c r="BL90" s="305">
        <f t="shared" si="63"/>
        <v>495.8</v>
      </c>
      <c r="BM90" s="375">
        <f t="shared" si="51"/>
        <v>1</v>
      </c>
      <c r="BN90" s="375">
        <f t="shared" si="52"/>
        <v>1</v>
      </c>
      <c r="BO90" s="375">
        <f t="shared" si="59"/>
        <v>1</v>
      </c>
      <c r="BP90" s="375">
        <f t="shared" si="60"/>
        <v>1</v>
      </c>
      <c r="BQ90" s="375">
        <f t="shared" si="72"/>
        <v>1</v>
      </c>
      <c r="BR90" s="376">
        <f t="shared" si="73"/>
        <v>1</v>
      </c>
    </row>
    <row r="91" spans="1:70" s="383" customFormat="1" ht="12" customHeight="1">
      <c r="A91" s="314" t="s">
        <v>290</v>
      </c>
      <c r="B91" s="315"/>
      <c r="C91" s="301">
        <v>11355.648510000001</v>
      </c>
      <c r="D91" s="301">
        <v>1343.6542300000001</v>
      </c>
      <c r="E91" s="301">
        <v>16989.56162</v>
      </c>
      <c r="F91" s="301">
        <v>7399.6595100000004</v>
      </c>
      <c r="G91" s="302">
        <v>16911.428329999999</v>
      </c>
      <c r="H91" s="302">
        <v>0</v>
      </c>
      <c r="I91" s="300"/>
      <c r="J91" s="300"/>
      <c r="K91" s="300"/>
      <c r="L91" s="300"/>
      <c r="M91" s="300"/>
      <c r="N91" s="300"/>
      <c r="O91" s="300"/>
      <c r="P91" s="300"/>
      <c r="Q91" s="300"/>
      <c r="R91" s="300"/>
      <c r="S91" s="300"/>
      <c r="T91" s="300"/>
      <c r="U91" s="300"/>
      <c r="V91" s="300"/>
      <c r="W91" s="300"/>
      <c r="X91" s="300"/>
      <c r="Y91" s="300"/>
      <c r="Z91" s="300"/>
      <c r="AA91" s="300"/>
      <c r="AB91" s="300"/>
      <c r="AC91" s="300"/>
      <c r="AD91" s="300"/>
      <c r="AE91" s="300"/>
      <c r="AF91" s="300"/>
      <c r="AG91" s="300"/>
      <c r="AH91" s="300"/>
      <c r="AI91" s="300"/>
      <c r="AJ91" s="300"/>
      <c r="AK91" s="300"/>
      <c r="AL91" s="300"/>
      <c r="AM91" s="300"/>
      <c r="AN91" s="300"/>
      <c r="AO91" s="300"/>
      <c r="AP91" s="300"/>
      <c r="AQ91" s="300"/>
      <c r="AR91" s="300"/>
      <c r="AS91" s="300"/>
      <c r="AT91" s="300"/>
      <c r="AU91" s="300"/>
      <c r="AV91" s="300"/>
      <c r="AW91" s="404">
        <v>4179.1110799999997</v>
      </c>
      <c r="AX91" s="404">
        <v>0</v>
      </c>
      <c r="AY91" s="301">
        <v>14943.87</v>
      </c>
      <c r="AZ91" s="352">
        <v>450</v>
      </c>
      <c r="BA91" s="410">
        <v>13537.30089</v>
      </c>
      <c r="BB91" s="410">
        <v>450</v>
      </c>
      <c r="BC91" s="410">
        <v>3647.9316699999999</v>
      </c>
      <c r="BD91" s="410">
        <v>0</v>
      </c>
      <c r="BE91" s="375">
        <f t="shared" si="61"/>
        <v>0.87289655626956919</v>
      </c>
      <c r="BF91" s="375">
        <f t="shared" si="62"/>
        <v>1</v>
      </c>
      <c r="BG91" s="319" t="e">
        <f>BG142+BG144+#REF!+#REF!+#REF!+#REF!</f>
        <v>#REF!</v>
      </c>
      <c r="BH91" s="319" t="e">
        <f>BH142+BH144+#REF!+#REF!+#REF!+#REF!</f>
        <v>#REF!</v>
      </c>
      <c r="BI91" s="319" t="e">
        <f>BI142+BI144+#REF!+#REF!+#REF!+#REF!</f>
        <v>#REF!</v>
      </c>
      <c r="BJ91" s="319" t="e">
        <f>BJ142+BJ144+#REF!+#REF!+#REF!+#REF!</f>
        <v>#REF!</v>
      </c>
      <c r="BK91" s="305">
        <f t="shared" si="63"/>
        <v>13537.30089</v>
      </c>
      <c r="BL91" s="305">
        <f t="shared" si="63"/>
        <v>450</v>
      </c>
      <c r="BM91" s="375">
        <f t="shared" si="51"/>
        <v>1</v>
      </c>
      <c r="BN91" s="375">
        <f t="shared" si="52"/>
        <v>1</v>
      </c>
      <c r="BO91" s="375">
        <f t="shared" si="59"/>
        <v>0.80048240904557599</v>
      </c>
      <c r="BP91" s="375">
        <f t="shared" si="60"/>
        <v>1</v>
      </c>
      <c r="BQ91" s="375">
        <f t="shared" si="72"/>
        <v>1.1039032168546266</v>
      </c>
      <c r="BR91" s="376">
        <f t="shared" si="73"/>
        <v>1</v>
      </c>
    </row>
    <row r="92" spans="1:70" s="383" customFormat="1" ht="12" customHeight="1">
      <c r="A92" s="314" t="s">
        <v>291</v>
      </c>
      <c r="B92" s="315"/>
      <c r="C92" s="301">
        <v>1172</v>
      </c>
      <c r="D92" s="301">
        <v>1172</v>
      </c>
      <c r="E92" s="301">
        <v>1940.37291</v>
      </c>
      <c r="F92" s="301">
        <v>1940.37291</v>
      </c>
      <c r="G92" s="302">
        <v>9037.9127200000003</v>
      </c>
      <c r="H92" s="302">
        <v>9037.9127200000003</v>
      </c>
      <c r="I92" s="300"/>
      <c r="J92" s="300"/>
      <c r="K92" s="300"/>
      <c r="L92" s="300"/>
      <c r="M92" s="300"/>
      <c r="N92" s="300"/>
      <c r="O92" s="300"/>
      <c r="P92" s="300"/>
      <c r="Q92" s="300"/>
      <c r="R92" s="300"/>
      <c r="S92" s="300"/>
      <c r="T92" s="300"/>
      <c r="U92" s="300"/>
      <c r="V92" s="300"/>
      <c r="W92" s="300"/>
      <c r="X92" s="300"/>
      <c r="Y92" s="300"/>
      <c r="Z92" s="300"/>
      <c r="AA92" s="300"/>
      <c r="AB92" s="300"/>
      <c r="AC92" s="300"/>
      <c r="AD92" s="300"/>
      <c r="AE92" s="300"/>
      <c r="AF92" s="300"/>
      <c r="AG92" s="300"/>
      <c r="AH92" s="300"/>
      <c r="AI92" s="300"/>
      <c r="AJ92" s="300"/>
      <c r="AK92" s="300"/>
      <c r="AL92" s="300"/>
      <c r="AM92" s="300"/>
      <c r="AN92" s="300"/>
      <c r="AO92" s="300"/>
      <c r="AP92" s="300"/>
      <c r="AQ92" s="300"/>
      <c r="AR92" s="300"/>
      <c r="AS92" s="300"/>
      <c r="AT92" s="300"/>
      <c r="AU92" s="300"/>
      <c r="AV92" s="300"/>
      <c r="AW92" s="404">
        <v>0</v>
      </c>
      <c r="AX92" s="404">
        <v>0</v>
      </c>
      <c r="AY92" s="301">
        <v>20</v>
      </c>
      <c r="AZ92" s="301">
        <v>20</v>
      </c>
      <c r="BA92" s="410">
        <v>20</v>
      </c>
      <c r="BB92" s="410">
        <v>20</v>
      </c>
      <c r="BC92" s="410">
        <v>0</v>
      </c>
      <c r="BD92" s="410">
        <v>0</v>
      </c>
      <c r="BE92" s="375">
        <f t="shared" si="61"/>
        <v>1</v>
      </c>
      <c r="BF92" s="375">
        <f t="shared" si="62"/>
        <v>1</v>
      </c>
      <c r="BG92" s="319" t="e">
        <f>BG143+BG145+#REF!+#REF!+#REF!+#REF!</f>
        <v>#REF!</v>
      </c>
      <c r="BH92" s="319" t="e">
        <f>BH143+BH145+#REF!+#REF!+#REF!+#REF!</f>
        <v>#REF!</v>
      </c>
      <c r="BI92" s="319" t="e">
        <f>BI143+BI145+#REF!+#REF!+#REF!+#REF!</f>
        <v>#REF!</v>
      </c>
      <c r="BJ92" s="319" t="e">
        <f>BJ143+BJ145+#REF!+#REF!+#REF!+#REF!</f>
        <v>#REF!</v>
      </c>
      <c r="BK92" s="305">
        <f t="shared" si="63"/>
        <v>20</v>
      </c>
      <c r="BL92" s="305">
        <f t="shared" si="63"/>
        <v>20</v>
      </c>
      <c r="BM92" s="375">
        <f t="shared" si="51"/>
        <v>1</v>
      </c>
      <c r="BN92" s="375">
        <f t="shared" si="52"/>
        <v>1</v>
      </c>
      <c r="BO92" s="375">
        <f t="shared" si="59"/>
        <v>2.2129003255079009E-3</v>
      </c>
      <c r="BP92" s="375">
        <f t="shared" si="60"/>
        <v>2.2129003255079009E-3</v>
      </c>
      <c r="BQ92" s="375">
        <f t="shared" si="72"/>
        <v>1</v>
      </c>
      <c r="BR92" s="376">
        <f t="shared" si="73"/>
        <v>1</v>
      </c>
    </row>
    <row r="93" spans="1:70" s="408" customFormat="1" ht="12" customHeight="1">
      <c r="A93" s="312" t="s">
        <v>292</v>
      </c>
      <c r="B93" s="313"/>
      <c r="C93" s="301">
        <v>37760.316760000002</v>
      </c>
      <c r="D93" s="301">
        <v>28461.819510000001</v>
      </c>
      <c r="E93" s="301">
        <v>38677.33</v>
      </c>
      <c r="F93" s="301">
        <v>15019.32</v>
      </c>
      <c r="G93" s="302">
        <v>47081.235399999998</v>
      </c>
      <c r="H93" s="302">
        <v>31290.657719999999</v>
      </c>
      <c r="I93" s="300"/>
      <c r="J93" s="300"/>
      <c r="K93" s="300"/>
      <c r="L93" s="300"/>
      <c r="M93" s="300"/>
      <c r="N93" s="300"/>
      <c r="O93" s="300"/>
      <c r="P93" s="300"/>
      <c r="Q93" s="300"/>
      <c r="R93" s="300"/>
      <c r="S93" s="300"/>
      <c r="T93" s="300"/>
      <c r="U93" s="300"/>
      <c r="V93" s="300"/>
      <c r="W93" s="300"/>
      <c r="X93" s="300"/>
      <c r="Y93" s="300"/>
      <c r="Z93" s="300"/>
      <c r="AA93" s="300"/>
      <c r="AB93" s="300"/>
      <c r="AC93" s="300"/>
      <c r="AD93" s="300"/>
      <c r="AE93" s="300"/>
      <c r="AF93" s="300"/>
      <c r="AG93" s="300"/>
      <c r="AH93" s="300"/>
      <c r="AI93" s="300"/>
      <c r="AJ93" s="300"/>
      <c r="AK93" s="300"/>
      <c r="AL93" s="300"/>
      <c r="AM93" s="300"/>
      <c r="AN93" s="300"/>
      <c r="AO93" s="300"/>
      <c r="AP93" s="300"/>
      <c r="AQ93" s="300"/>
      <c r="AR93" s="300"/>
      <c r="AS93" s="300"/>
      <c r="AT93" s="300"/>
      <c r="AU93" s="300"/>
      <c r="AV93" s="300"/>
      <c r="AW93" s="404">
        <v>2054.83997</v>
      </c>
      <c r="AX93" s="404">
        <v>828.97781999999995</v>
      </c>
      <c r="AY93" s="301">
        <v>10359.6</v>
      </c>
      <c r="AZ93" s="353">
        <v>3520</v>
      </c>
      <c r="BA93" s="410">
        <v>13145.980610000001</v>
      </c>
      <c r="BB93" s="410">
        <v>5184.9979700000004</v>
      </c>
      <c r="BC93" s="410">
        <v>2554.86258</v>
      </c>
      <c r="BD93" s="410">
        <v>1546.3421800000001</v>
      </c>
      <c r="BE93" s="375">
        <f t="shared" si="61"/>
        <v>1.243338954517222</v>
      </c>
      <c r="BF93" s="375">
        <f t="shared" si="62"/>
        <v>1.8653601371385307</v>
      </c>
      <c r="BG93" s="300" t="e">
        <f>BG144+BG146+#REF!+#REF!+#REF!+#REF!</f>
        <v>#REF!</v>
      </c>
      <c r="BH93" s="300" t="e">
        <f>BH144+BH146+#REF!+#REF!+#REF!+#REF!</f>
        <v>#REF!</v>
      </c>
      <c r="BI93" s="300" t="e">
        <f>BI144+BI146+#REF!+#REF!+#REF!+#REF!</f>
        <v>#REF!</v>
      </c>
      <c r="BJ93" s="300" t="e">
        <f>BJ144+BJ146+#REF!+#REF!+#REF!+#REF!</f>
        <v>#REF!</v>
      </c>
      <c r="BK93" s="305">
        <f t="shared" si="63"/>
        <v>13145.980610000001</v>
      </c>
      <c r="BL93" s="305">
        <f t="shared" si="63"/>
        <v>5184.9979700000004</v>
      </c>
      <c r="BM93" s="375">
        <f t="shared" si="51"/>
        <v>1</v>
      </c>
      <c r="BN93" s="375">
        <f t="shared" ref="BN93" si="76">IF(BB93=0,1,BL93/BB93)</f>
        <v>1</v>
      </c>
      <c r="BO93" s="375">
        <f t="shared" si="59"/>
        <v>0.27921910923348459</v>
      </c>
      <c r="BP93" s="375">
        <f t="shared" si="60"/>
        <v>0.16570434589126304</v>
      </c>
      <c r="BQ93" s="375">
        <f t="shared" si="72"/>
        <v>0.78804315230159161</v>
      </c>
      <c r="BR93" s="376">
        <f t="shared" si="73"/>
        <v>0.67888165441268244</v>
      </c>
    </row>
    <row r="94" spans="1:70" s="383" customFormat="1" ht="12" customHeight="1">
      <c r="A94" s="314" t="s">
        <v>293</v>
      </c>
      <c r="B94" s="315"/>
      <c r="C94" s="301">
        <v>26307.063249999999</v>
      </c>
      <c r="D94" s="301">
        <v>25850.216509999998</v>
      </c>
      <c r="E94" s="301">
        <v>15191.63625</v>
      </c>
      <c r="F94" s="301">
        <v>9753.2607200000002</v>
      </c>
      <c r="G94" s="302">
        <v>23834.857049999999</v>
      </c>
      <c r="H94" s="302">
        <v>20655.7088</v>
      </c>
      <c r="I94" s="300"/>
      <c r="J94" s="300"/>
      <c r="K94" s="300"/>
      <c r="L94" s="300"/>
      <c r="M94" s="300"/>
      <c r="N94" s="300"/>
      <c r="O94" s="300"/>
      <c r="P94" s="300"/>
      <c r="Q94" s="300"/>
      <c r="R94" s="300"/>
      <c r="S94" s="300"/>
      <c r="T94" s="300"/>
      <c r="U94" s="300"/>
      <c r="V94" s="300"/>
      <c r="W94" s="300"/>
      <c r="X94" s="300"/>
      <c r="Y94" s="300"/>
      <c r="Z94" s="300"/>
      <c r="AA94" s="300"/>
      <c r="AB94" s="300"/>
      <c r="AC94" s="300"/>
      <c r="AD94" s="300"/>
      <c r="AE94" s="300"/>
      <c r="AF94" s="300"/>
      <c r="AG94" s="300"/>
      <c r="AH94" s="300"/>
      <c r="AI94" s="300"/>
      <c r="AJ94" s="300"/>
      <c r="AK94" s="300"/>
      <c r="AL94" s="300"/>
      <c r="AM94" s="300"/>
      <c r="AN94" s="300"/>
      <c r="AO94" s="300"/>
      <c r="AP94" s="300"/>
      <c r="AQ94" s="300"/>
      <c r="AR94" s="300"/>
      <c r="AS94" s="300"/>
      <c r="AT94" s="300"/>
      <c r="AU94" s="300"/>
      <c r="AV94" s="300"/>
      <c r="AW94" s="404">
        <v>918.02967999999998</v>
      </c>
      <c r="AX94" s="404">
        <v>803.67782</v>
      </c>
      <c r="AY94" s="301">
        <v>6908.2</v>
      </c>
      <c r="AZ94" s="353">
        <v>3520</v>
      </c>
      <c r="BA94" s="410">
        <v>6422.4525299999996</v>
      </c>
      <c r="BB94" s="410">
        <v>4725.2525299999998</v>
      </c>
      <c r="BC94" s="410">
        <v>1453.5101500000001</v>
      </c>
      <c r="BD94" s="410">
        <v>1334.7109</v>
      </c>
      <c r="BE94" s="375">
        <f t="shared" si="61"/>
        <v>1.5832932002808451</v>
      </c>
      <c r="BF94" s="375">
        <f t="shared" si="62"/>
        <v>1.6607536836091856</v>
      </c>
      <c r="BG94" s="319" t="e">
        <f>BG145+BG147+#REF!+#REF!+#REF!+#REF!</f>
        <v>#REF!</v>
      </c>
      <c r="BH94" s="319" t="e">
        <f>BH145+BH147+#REF!+#REF!+#REF!+#REF!</f>
        <v>#REF!</v>
      </c>
      <c r="BI94" s="319" t="e">
        <f>BI145+BI147+#REF!+#REF!+#REF!+#REF!</f>
        <v>#REF!</v>
      </c>
      <c r="BJ94" s="319" t="e">
        <f>BJ145+BJ147+#REF!+#REF!+#REF!+#REF!</f>
        <v>#REF!</v>
      </c>
      <c r="BK94" s="305">
        <f t="shared" si="63"/>
        <v>6422.4525299999996</v>
      </c>
      <c r="BL94" s="305">
        <f t="shared" si="63"/>
        <v>4725.2525299999998</v>
      </c>
      <c r="BM94" s="375">
        <f t="shared" si="51"/>
        <v>1</v>
      </c>
      <c r="BN94" s="375">
        <f t="shared" si="52"/>
        <v>1</v>
      </c>
      <c r="BO94" s="375">
        <f t="shared" si="59"/>
        <v>0.26945630580150681</v>
      </c>
      <c r="BP94" s="375">
        <f t="shared" si="60"/>
        <v>0.22876254578104818</v>
      </c>
      <c r="BQ94" s="375">
        <f t="shared" si="72"/>
        <v>1.0756327069341531</v>
      </c>
      <c r="BR94" s="376">
        <f t="shared" si="73"/>
        <v>0.74493373161582122</v>
      </c>
    </row>
    <row r="95" spans="1:70" s="383" customFormat="1" ht="12" customHeight="1">
      <c r="A95" s="314" t="s">
        <v>294</v>
      </c>
      <c r="B95" s="315"/>
      <c r="C95" s="301">
        <v>2489.39732</v>
      </c>
      <c r="D95" s="301">
        <v>1620.2</v>
      </c>
      <c r="E95" s="301">
        <v>8572.4125700000004</v>
      </c>
      <c r="F95" s="301">
        <v>5266.0585700000001</v>
      </c>
      <c r="G95" s="302">
        <v>10634.948920000001</v>
      </c>
      <c r="H95" s="302">
        <v>10634.948920000001</v>
      </c>
      <c r="I95" s="300"/>
      <c r="J95" s="300"/>
      <c r="K95" s="300"/>
      <c r="L95" s="300"/>
      <c r="M95" s="300"/>
      <c r="N95" s="300"/>
      <c r="O95" s="300"/>
      <c r="P95" s="300"/>
      <c r="Q95" s="300"/>
      <c r="R95" s="300"/>
      <c r="S95" s="300"/>
      <c r="T95" s="300"/>
      <c r="U95" s="300"/>
      <c r="V95" s="300"/>
      <c r="W95" s="300"/>
      <c r="X95" s="300"/>
      <c r="Y95" s="300"/>
      <c r="Z95" s="300"/>
      <c r="AA95" s="300"/>
      <c r="AB95" s="300"/>
      <c r="AC95" s="300"/>
      <c r="AD95" s="300"/>
      <c r="AE95" s="300"/>
      <c r="AF95" s="300"/>
      <c r="AG95" s="300"/>
      <c r="AH95" s="300"/>
      <c r="AI95" s="300"/>
      <c r="AJ95" s="300"/>
      <c r="AK95" s="300"/>
      <c r="AL95" s="300"/>
      <c r="AM95" s="300"/>
      <c r="AN95" s="300"/>
      <c r="AO95" s="300"/>
      <c r="AP95" s="300"/>
      <c r="AQ95" s="300"/>
      <c r="AR95" s="300"/>
      <c r="AS95" s="300"/>
      <c r="AT95" s="300"/>
      <c r="AU95" s="300"/>
      <c r="AV95" s="300"/>
      <c r="AW95" s="404">
        <v>25.3</v>
      </c>
      <c r="AX95" s="404">
        <v>25.3</v>
      </c>
      <c r="AY95" s="301">
        <v>20</v>
      </c>
      <c r="AZ95" s="301">
        <v>0</v>
      </c>
      <c r="BA95" s="410">
        <v>479.74543999999997</v>
      </c>
      <c r="BB95" s="410">
        <v>459.74543999999997</v>
      </c>
      <c r="BC95" s="410">
        <v>211.63128</v>
      </c>
      <c r="BD95" s="410">
        <v>211.63128</v>
      </c>
      <c r="BE95" s="375">
        <f t="shared" ref="BE95" si="77">IF(AW95=0,1,BC95/AW95)</f>
        <v>8.3648727272727275</v>
      </c>
      <c r="BF95" s="375">
        <f t="shared" ref="BF95" si="78">IF(AX95=0,1,BD95/AX95)</f>
        <v>8.3648727272727275</v>
      </c>
      <c r="BG95" s="319" t="e">
        <f>BG146+BG148+#REF!+#REF!+#REF!+#REF!</f>
        <v>#REF!</v>
      </c>
      <c r="BH95" s="319" t="e">
        <f>BH146+BH148+#REF!+#REF!+#REF!+#REF!</f>
        <v>#REF!</v>
      </c>
      <c r="BI95" s="319" t="e">
        <f>BI146+BI148+#REF!+#REF!+#REF!+#REF!</f>
        <v>#REF!</v>
      </c>
      <c r="BJ95" s="319" t="e">
        <f>BJ146+BJ148+#REF!+#REF!+#REF!+#REF!</f>
        <v>#REF!</v>
      </c>
      <c r="BK95" s="305">
        <f t="shared" si="63"/>
        <v>479.74543999999997</v>
      </c>
      <c r="BL95" s="305">
        <f t="shared" si="63"/>
        <v>459.74543999999997</v>
      </c>
      <c r="BM95" s="375">
        <f t="shared" si="51"/>
        <v>1</v>
      </c>
      <c r="BN95" s="375">
        <f t="shared" si="52"/>
        <v>1</v>
      </c>
      <c r="BO95" s="375">
        <f t="shared" si="59"/>
        <v>4.5110272142237985E-2</v>
      </c>
      <c r="BP95" s="375">
        <f t="shared" si="60"/>
        <v>4.3229680129013723E-2</v>
      </c>
      <c r="BQ95" s="375">
        <f t="shared" si="72"/>
        <v>4.1688775614000625E-2</v>
      </c>
      <c r="BR95" s="376">
        <f t="shared" si="73"/>
        <v>0</v>
      </c>
    </row>
    <row r="96" spans="1:70" s="383" customFormat="1" ht="12" customHeight="1">
      <c r="A96" s="314" t="s">
        <v>295</v>
      </c>
      <c r="B96" s="315"/>
      <c r="C96" s="301">
        <v>8963.8561900000004</v>
      </c>
      <c r="D96" s="301">
        <v>991.40300000000002</v>
      </c>
      <c r="E96" s="301">
        <v>14913.27691</v>
      </c>
      <c r="F96" s="301">
        <v>0</v>
      </c>
      <c r="G96" s="302">
        <v>12611.42943</v>
      </c>
      <c r="H96" s="302">
        <v>0</v>
      </c>
      <c r="I96" s="300"/>
      <c r="J96" s="300"/>
      <c r="K96" s="300"/>
      <c r="L96" s="300"/>
      <c r="M96" s="300"/>
      <c r="N96" s="300"/>
      <c r="O96" s="300"/>
      <c r="P96" s="300"/>
      <c r="Q96" s="300"/>
      <c r="R96" s="300"/>
      <c r="S96" s="300"/>
      <c r="T96" s="300"/>
      <c r="U96" s="300"/>
      <c r="V96" s="300"/>
      <c r="W96" s="300"/>
      <c r="X96" s="300"/>
      <c r="Y96" s="300"/>
      <c r="Z96" s="300"/>
      <c r="AA96" s="300"/>
      <c r="AB96" s="300"/>
      <c r="AC96" s="300"/>
      <c r="AD96" s="300"/>
      <c r="AE96" s="300"/>
      <c r="AF96" s="300"/>
      <c r="AG96" s="300"/>
      <c r="AH96" s="300"/>
      <c r="AI96" s="300"/>
      <c r="AJ96" s="300"/>
      <c r="AK96" s="300"/>
      <c r="AL96" s="300"/>
      <c r="AM96" s="300"/>
      <c r="AN96" s="300"/>
      <c r="AO96" s="300"/>
      <c r="AP96" s="300"/>
      <c r="AQ96" s="300"/>
      <c r="AR96" s="300"/>
      <c r="AS96" s="300"/>
      <c r="AT96" s="300"/>
      <c r="AU96" s="300"/>
      <c r="AV96" s="300"/>
      <c r="AW96" s="404">
        <v>1111.5102899999999</v>
      </c>
      <c r="AX96" s="404">
        <v>0</v>
      </c>
      <c r="AY96" s="301">
        <v>4821.3999999999996</v>
      </c>
      <c r="AZ96" s="301">
        <v>0</v>
      </c>
      <c r="BA96" s="410">
        <v>6243.7826400000004</v>
      </c>
      <c r="BB96" s="410">
        <v>0</v>
      </c>
      <c r="BC96" s="410">
        <v>889.72114999999997</v>
      </c>
      <c r="BD96" s="410">
        <v>0</v>
      </c>
      <c r="BE96" s="375">
        <f t="shared" si="61"/>
        <v>0.80046146041526978</v>
      </c>
      <c r="BF96" s="375">
        <f t="shared" si="62"/>
        <v>1</v>
      </c>
      <c r="BG96" s="319" t="e">
        <f>BG147+BG149+#REF!+#REF!+#REF!+#REF!</f>
        <v>#REF!</v>
      </c>
      <c r="BH96" s="319" t="e">
        <f>BH147+BH149+#REF!+#REF!+#REF!+#REF!</f>
        <v>#REF!</v>
      </c>
      <c r="BI96" s="319" t="e">
        <f>BI147+BI149+#REF!+#REF!+#REF!+#REF!</f>
        <v>#REF!</v>
      </c>
      <c r="BJ96" s="319" t="e">
        <f>BJ147+BJ149+#REF!+#REF!+#REF!+#REF!</f>
        <v>#REF!</v>
      </c>
      <c r="BK96" s="305">
        <f t="shared" si="63"/>
        <v>6243.7826400000004</v>
      </c>
      <c r="BL96" s="305">
        <f>BB96</f>
        <v>0</v>
      </c>
      <c r="BM96" s="375">
        <f t="shared" si="51"/>
        <v>1</v>
      </c>
      <c r="BN96" s="375">
        <f t="shared" si="52"/>
        <v>1</v>
      </c>
      <c r="BO96" s="375">
        <f t="shared" si="59"/>
        <v>0.49508921051782789</v>
      </c>
      <c r="BP96" s="375">
        <f t="shared" si="60"/>
        <v>1</v>
      </c>
      <c r="BQ96" s="375">
        <f t="shared" si="72"/>
        <v>0.77219215946312947</v>
      </c>
      <c r="BR96" s="376">
        <f t="shared" si="73"/>
        <v>1</v>
      </c>
    </row>
    <row r="97" spans="1:70" s="408" customFormat="1" ht="12" customHeight="1">
      <c r="A97" s="312" t="s">
        <v>296</v>
      </c>
      <c r="B97" s="313"/>
      <c r="C97" s="301">
        <v>320909.24894000002</v>
      </c>
      <c r="D97" s="301">
        <v>320882.40893999999</v>
      </c>
      <c r="E97" s="301">
        <v>309515</v>
      </c>
      <c r="F97" s="301">
        <v>309479.01</v>
      </c>
      <c r="G97" s="302">
        <v>337782.31847</v>
      </c>
      <c r="H97" s="302">
        <v>337771.64406999998</v>
      </c>
      <c r="I97" s="300"/>
      <c r="J97" s="300"/>
      <c r="K97" s="300"/>
      <c r="L97" s="300"/>
      <c r="M97" s="300"/>
      <c r="N97" s="300"/>
      <c r="O97" s="300"/>
      <c r="P97" s="300"/>
      <c r="Q97" s="300"/>
      <c r="R97" s="300"/>
      <c r="S97" s="300"/>
      <c r="T97" s="300"/>
      <c r="U97" s="300"/>
      <c r="V97" s="300"/>
      <c r="W97" s="300"/>
      <c r="X97" s="300"/>
      <c r="Y97" s="300"/>
      <c r="Z97" s="300"/>
      <c r="AA97" s="300"/>
      <c r="AB97" s="300"/>
      <c r="AC97" s="300"/>
      <c r="AD97" s="300"/>
      <c r="AE97" s="300"/>
      <c r="AF97" s="300"/>
      <c r="AG97" s="300"/>
      <c r="AH97" s="300"/>
      <c r="AI97" s="300"/>
      <c r="AJ97" s="300"/>
      <c r="AK97" s="300"/>
      <c r="AL97" s="300"/>
      <c r="AM97" s="300"/>
      <c r="AN97" s="300"/>
      <c r="AO97" s="300"/>
      <c r="AP97" s="300"/>
      <c r="AQ97" s="300"/>
      <c r="AR97" s="300"/>
      <c r="AS97" s="300"/>
      <c r="AT97" s="300"/>
      <c r="AU97" s="300"/>
      <c r="AV97" s="300"/>
      <c r="AW97" s="404">
        <v>100695.40088</v>
      </c>
      <c r="AX97" s="404">
        <v>100685.36087999999</v>
      </c>
      <c r="AY97" s="354">
        <v>333920.65999999997</v>
      </c>
      <c r="AZ97" s="354">
        <v>333920.65999999997</v>
      </c>
      <c r="BA97" s="410">
        <v>339858.53519999998</v>
      </c>
      <c r="BB97" s="410">
        <v>339858.53519999998</v>
      </c>
      <c r="BC97" s="410">
        <v>107879.98976</v>
      </c>
      <c r="BD97" s="410">
        <v>107879.98976</v>
      </c>
      <c r="BE97" s="375">
        <f t="shared" si="61"/>
        <v>1.0713497222039163</v>
      </c>
      <c r="BF97" s="375">
        <f t="shared" si="62"/>
        <v>1.0714565535358689</v>
      </c>
      <c r="BG97" s="300" t="e">
        <f>BG148+BG150+#REF!+#REF!+#REF!+#REF!</f>
        <v>#REF!</v>
      </c>
      <c r="BH97" s="300" t="e">
        <f>BH148+BH150+#REF!+#REF!+#REF!+#REF!</f>
        <v>#REF!</v>
      </c>
      <c r="BI97" s="300" t="e">
        <f>BI148+BI150+#REF!+#REF!+#REF!+#REF!</f>
        <v>#REF!</v>
      </c>
      <c r="BJ97" s="300" t="e">
        <f>BJ148+BJ150+#REF!+#REF!+#REF!+#REF!</f>
        <v>#REF!</v>
      </c>
      <c r="BK97" s="305">
        <f>BA97+124-154</f>
        <v>339828.53519999998</v>
      </c>
      <c r="BL97" s="305">
        <f>BB97-15+2225</f>
        <v>342068.53519999998</v>
      </c>
      <c r="BM97" s="375">
        <f t="shared" si="51"/>
        <v>0.99991172797828265</v>
      </c>
      <c r="BN97" s="375">
        <f t="shared" si="52"/>
        <v>1.0065027055998446</v>
      </c>
      <c r="BO97" s="375">
        <f t="shared" si="59"/>
        <v>1.0060577970429845</v>
      </c>
      <c r="BP97" s="375">
        <f t="shared" si="60"/>
        <v>1.0127212902723992</v>
      </c>
      <c r="BQ97" s="375">
        <f t="shared" si="72"/>
        <v>0.98252839171302353</v>
      </c>
      <c r="BR97" s="376">
        <f t="shared" si="73"/>
        <v>0.98252839171302353</v>
      </c>
    </row>
    <row r="98" spans="1:70" s="383" customFormat="1" ht="12" customHeight="1">
      <c r="A98" s="314" t="s">
        <v>297</v>
      </c>
      <c r="B98" s="315"/>
      <c r="C98" s="301">
        <v>69777.587700000004</v>
      </c>
      <c r="D98" s="301">
        <v>69777.587700000004</v>
      </c>
      <c r="E98" s="301">
        <v>73840.361529999995</v>
      </c>
      <c r="F98" s="301">
        <v>73840.361529999995</v>
      </c>
      <c r="G98" s="302">
        <v>87482.622459999999</v>
      </c>
      <c r="H98" s="302">
        <v>87482.622459999999</v>
      </c>
      <c r="I98" s="300"/>
      <c r="J98" s="300"/>
      <c r="K98" s="300"/>
      <c r="L98" s="300"/>
      <c r="M98" s="300"/>
      <c r="N98" s="300"/>
      <c r="O98" s="300"/>
      <c r="P98" s="300"/>
      <c r="Q98" s="300"/>
      <c r="R98" s="300"/>
      <c r="S98" s="300"/>
      <c r="T98" s="300"/>
      <c r="U98" s="300"/>
      <c r="V98" s="300"/>
      <c r="W98" s="300"/>
      <c r="X98" s="300"/>
      <c r="Y98" s="300"/>
      <c r="Z98" s="300"/>
      <c r="AA98" s="300"/>
      <c r="AB98" s="300"/>
      <c r="AC98" s="300"/>
      <c r="AD98" s="300"/>
      <c r="AE98" s="300"/>
      <c r="AF98" s="300"/>
      <c r="AG98" s="300"/>
      <c r="AH98" s="300"/>
      <c r="AI98" s="300"/>
      <c r="AJ98" s="300"/>
      <c r="AK98" s="300"/>
      <c r="AL98" s="300"/>
      <c r="AM98" s="300"/>
      <c r="AN98" s="300"/>
      <c r="AO98" s="300"/>
      <c r="AP98" s="300"/>
      <c r="AQ98" s="300"/>
      <c r="AR98" s="300"/>
      <c r="AS98" s="300"/>
      <c r="AT98" s="300"/>
      <c r="AU98" s="300"/>
      <c r="AV98" s="300"/>
      <c r="AW98" s="404">
        <v>24998.641629999998</v>
      </c>
      <c r="AX98" s="404">
        <v>24998.641629999998</v>
      </c>
      <c r="AY98" s="354">
        <v>86908.72</v>
      </c>
      <c r="AZ98" s="354">
        <v>86908.72</v>
      </c>
      <c r="BA98" s="410">
        <v>83938.198539999998</v>
      </c>
      <c r="BB98" s="410">
        <v>83938.198539999998</v>
      </c>
      <c r="BC98" s="410">
        <v>24647.382720000001</v>
      </c>
      <c r="BD98" s="410">
        <v>24647.382720000001</v>
      </c>
      <c r="BE98" s="375">
        <f t="shared" ref="BE98:BE114" si="79">IF(AW98=0,1,BC98/AW98)</f>
        <v>0.98594888013521254</v>
      </c>
      <c r="BF98" s="375">
        <f t="shared" ref="BF98:BF114" si="80">IF(AX98=0,1,BD98/AX98)</f>
        <v>0.98594888013521254</v>
      </c>
      <c r="BG98" s="319" t="e">
        <f>BG149+BG151+#REF!+#REF!+#REF!+#REF!</f>
        <v>#REF!</v>
      </c>
      <c r="BH98" s="319" t="e">
        <f>BH149+BH151+#REF!+#REF!+#REF!+#REF!</f>
        <v>#REF!</v>
      </c>
      <c r="BI98" s="319" t="e">
        <f>BI149+BI151+#REF!+#REF!+#REF!+#REF!</f>
        <v>#REF!</v>
      </c>
      <c r="BJ98" s="319" t="e">
        <f>BJ149+BJ151+#REF!+#REF!+#REF!+#REF!</f>
        <v>#REF!</v>
      </c>
      <c r="BK98" s="305">
        <f t="shared" si="63"/>
        <v>83938.198539999998</v>
      </c>
      <c r="BL98" s="305">
        <f t="shared" si="63"/>
        <v>83938.198539999998</v>
      </c>
      <c r="BM98" s="375">
        <f t="shared" si="51"/>
        <v>1</v>
      </c>
      <c r="BN98" s="375">
        <f t="shared" si="52"/>
        <v>1</v>
      </c>
      <c r="BO98" s="375">
        <f t="shared" si="59"/>
        <v>0.95948425161099127</v>
      </c>
      <c r="BP98" s="375">
        <f t="shared" si="60"/>
        <v>0.95948425161099127</v>
      </c>
      <c r="BQ98" s="375">
        <f t="shared" si="72"/>
        <v>1.0353893878075597</v>
      </c>
      <c r="BR98" s="376">
        <f t="shared" si="73"/>
        <v>1.0353893878075597</v>
      </c>
    </row>
    <row r="99" spans="1:70" s="383" customFormat="1" ht="12" customHeight="1">
      <c r="A99" s="314" t="s">
        <v>298</v>
      </c>
      <c r="B99" s="315"/>
      <c r="C99" s="301">
        <v>220249.10256999999</v>
      </c>
      <c r="D99" s="301">
        <v>220249.10256999999</v>
      </c>
      <c r="E99" s="301">
        <v>206374.30710999999</v>
      </c>
      <c r="F99" s="301">
        <v>206374.30710999999</v>
      </c>
      <c r="G99" s="302">
        <v>219385.58545000001</v>
      </c>
      <c r="H99" s="302">
        <v>219385.58545000001</v>
      </c>
      <c r="I99" s="300"/>
      <c r="J99" s="300"/>
      <c r="K99" s="300"/>
      <c r="L99" s="300"/>
      <c r="M99" s="300"/>
      <c r="N99" s="300"/>
      <c r="O99" s="300"/>
      <c r="P99" s="300"/>
      <c r="Q99" s="300"/>
      <c r="R99" s="300"/>
      <c r="S99" s="300"/>
      <c r="T99" s="300"/>
      <c r="U99" s="300"/>
      <c r="V99" s="300"/>
      <c r="W99" s="300"/>
      <c r="X99" s="300"/>
      <c r="Y99" s="300"/>
      <c r="Z99" s="300"/>
      <c r="AA99" s="300"/>
      <c r="AB99" s="300"/>
      <c r="AC99" s="300"/>
      <c r="AD99" s="300"/>
      <c r="AE99" s="300"/>
      <c r="AF99" s="300"/>
      <c r="AG99" s="300"/>
      <c r="AH99" s="300"/>
      <c r="AI99" s="300"/>
      <c r="AJ99" s="300"/>
      <c r="AK99" s="300"/>
      <c r="AL99" s="300"/>
      <c r="AM99" s="300"/>
      <c r="AN99" s="300"/>
      <c r="AO99" s="300"/>
      <c r="AP99" s="300"/>
      <c r="AQ99" s="300"/>
      <c r="AR99" s="300"/>
      <c r="AS99" s="300"/>
      <c r="AT99" s="300"/>
      <c r="AU99" s="300"/>
      <c r="AV99" s="300"/>
      <c r="AW99" s="404">
        <v>67496.470220000003</v>
      </c>
      <c r="AX99" s="404">
        <v>67496.470220000003</v>
      </c>
      <c r="AY99" s="355">
        <v>213538.13</v>
      </c>
      <c r="AZ99" s="355">
        <v>213538.13</v>
      </c>
      <c r="BA99" s="410">
        <v>223715.49552</v>
      </c>
      <c r="BB99" s="410">
        <v>223715.49552</v>
      </c>
      <c r="BC99" s="410">
        <v>72750.634690000006</v>
      </c>
      <c r="BD99" s="410">
        <v>72750.634690000006</v>
      </c>
      <c r="BE99" s="375">
        <f t="shared" si="79"/>
        <v>1.0778435443049752</v>
      </c>
      <c r="BF99" s="375">
        <f t="shared" si="80"/>
        <v>1.0778435443049752</v>
      </c>
      <c r="BG99" s="319" t="e">
        <f>BG150+BG152+#REF!+#REF!+#REF!+#REF!</f>
        <v>#REF!</v>
      </c>
      <c r="BH99" s="319" t="e">
        <f>BH150+BH152+#REF!+#REF!+#REF!+#REF!</f>
        <v>#REF!</v>
      </c>
      <c r="BI99" s="319" t="e">
        <f>BI150+BI152+#REF!+#REF!+#REF!+#REF!</f>
        <v>#REF!</v>
      </c>
      <c r="BJ99" s="319" t="e">
        <f>BJ150+BJ152+#REF!+#REF!+#REF!+#REF!</f>
        <v>#REF!</v>
      </c>
      <c r="BK99" s="305">
        <f t="shared" si="63"/>
        <v>223715.49552</v>
      </c>
      <c r="BL99" s="305">
        <f t="shared" si="63"/>
        <v>223715.49552</v>
      </c>
      <c r="BM99" s="375">
        <f t="shared" si="51"/>
        <v>1</v>
      </c>
      <c r="BN99" s="375">
        <f t="shared" si="52"/>
        <v>1</v>
      </c>
      <c r="BO99" s="375">
        <f t="shared" si="59"/>
        <v>1.0197365294584808</v>
      </c>
      <c r="BP99" s="375">
        <f t="shared" si="60"/>
        <v>1.0197365294584808</v>
      </c>
      <c r="BQ99" s="375">
        <f t="shared" si="72"/>
        <v>0.95450755211951721</v>
      </c>
      <c r="BR99" s="376">
        <f t="shared" si="73"/>
        <v>0.95450755211951721</v>
      </c>
    </row>
    <row r="100" spans="1:70" s="383" customFormat="1" ht="12" customHeight="1">
      <c r="A100" s="314" t="s">
        <v>299</v>
      </c>
      <c r="B100" s="315"/>
      <c r="C100" s="301">
        <v>21705.387910000001</v>
      </c>
      <c r="D100" s="301">
        <v>21705.387910000001</v>
      </c>
      <c r="E100" s="301">
        <v>20024.416430000001</v>
      </c>
      <c r="F100" s="301">
        <v>20024.416430000001</v>
      </c>
      <c r="G100" s="302">
        <v>19612.39</v>
      </c>
      <c r="H100" s="302">
        <v>19612.39</v>
      </c>
      <c r="I100" s="300"/>
      <c r="J100" s="300"/>
      <c r="K100" s="300"/>
      <c r="L100" s="300"/>
      <c r="M100" s="300"/>
      <c r="N100" s="300"/>
      <c r="O100" s="300"/>
      <c r="P100" s="300"/>
      <c r="Q100" s="300"/>
      <c r="R100" s="300"/>
      <c r="S100" s="300"/>
      <c r="T100" s="300"/>
      <c r="U100" s="300"/>
      <c r="V100" s="300"/>
      <c r="W100" s="300"/>
      <c r="X100" s="300"/>
      <c r="Y100" s="300"/>
      <c r="Z100" s="300"/>
      <c r="AA100" s="300"/>
      <c r="AB100" s="300"/>
      <c r="AC100" s="300"/>
      <c r="AD100" s="300"/>
      <c r="AE100" s="300"/>
      <c r="AF100" s="300"/>
      <c r="AG100" s="300"/>
      <c r="AH100" s="300"/>
      <c r="AI100" s="300"/>
      <c r="AJ100" s="300"/>
      <c r="AK100" s="300"/>
      <c r="AL100" s="300"/>
      <c r="AM100" s="300"/>
      <c r="AN100" s="300"/>
      <c r="AO100" s="300"/>
      <c r="AP100" s="300"/>
      <c r="AQ100" s="300"/>
      <c r="AR100" s="300"/>
      <c r="AS100" s="300"/>
      <c r="AT100" s="300"/>
      <c r="AU100" s="300"/>
      <c r="AV100" s="300"/>
      <c r="AW100" s="404">
        <v>5693.9380300000003</v>
      </c>
      <c r="AX100" s="404">
        <v>5693.9380300000003</v>
      </c>
      <c r="AY100" s="356">
        <v>20832.86</v>
      </c>
      <c r="AZ100" s="356">
        <v>20832.86</v>
      </c>
      <c r="BA100" s="410">
        <v>20786.457999999999</v>
      </c>
      <c r="BB100" s="410">
        <v>20786.457999999999</v>
      </c>
      <c r="BC100" s="410">
        <v>7307.1548599999996</v>
      </c>
      <c r="BD100" s="410">
        <v>7307.1548599999996</v>
      </c>
      <c r="BE100" s="375">
        <f t="shared" si="79"/>
        <v>1.2833218102305197</v>
      </c>
      <c r="BF100" s="375">
        <f t="shared" si="80"/>
        <v>1.2833218102305197</v>
      </c>
      <c r="BG100" s="319" t="e">
        <f>BG151+BG153+#REF!+#REF!+#REF!+#REF!</f>
        <v>#REF!</v>
      </c>
      <c r="BH100" s="319" t="e">
        <f>BH151+BH153+#REF!+#REF!+#REF!+#REF!</f>
        <v>#REF!</v>
      </c>
      <c r="BI100" s="319" t="e">
        <f>BI151+BI153+#REF!+#REF!+#REF!+#REF!</f>
        <v>#REF!</v>
      </c>
      <c r="BJ100" s="319" t="e">
        <f>BJ151+BJ153+#REF!+#REF!+#REF!+#REF!</f>
        <v>#REF!</v>
      </c>
      <c r="BK100" s="305">
        <f t="shared" si="63"/>
        <v>20786.457999999999</v>
      </c>
      <c r="BL100" s="305">
        <f t="shared" si="63"/>
        <v>20786.457999999999</v>
      </c>
      <c r="BM100" s="375">
        <f t="shared" si="51"/>
        <v>1</v>
      </c>
      <c r="BN100" s="375">
        <f t="shared" si="52"/>
        <v>1</v>
      </c>
      <c r="BO100" s="375">
        <f t="shared" si="59"/>
        <v>1.0598635862329884</v>
      </c>
      <c r="BP100" s="375">
        <f t="shared" si="60"/>
        <v>1.0598635862329884</v>
      </c>
      <c r="BQ100" s="375">
        <f t="shared" si="72"/>
        <v>1.0022323187529112</v>
      </c>
      <c r="BR100" s="376">
        <f t="shared" si="73"/>
        <v>1.0022323187529112</v>
      </c>
    </row>
    <row r="101" spans="1:70" s="383" customFormat="1" ht="25.5">
      <c r="A101" s="314" t="s">
        <v>300</v>
      </c>
      <c r="B101" s="315"/>
      <c r="C101" s="301">
        <v>359.92495000000002</v>
      </c>
      <c r="D101" s="301">
        <v>333.08494999999999</v>
      </c>
      <c r="E101" s="301">
        <v>229.649</v>
      </c>
      <c r="F101" s="301">
        <v>193.65899999999999</v>
      </c>
      <c r="G101" s="302">
        <v>226.76240000000001</v>
      </c>
      <c r="H101" s="302">
        <v>216.08799999999999</v>
      </c>
      <c r="I101" s="300"/>
      <c r="J101" s="300"/>
      <c r="K101" s="300"/>
      <c r="L101" s="300"/>
      <c r="M101" s="300"/>
      <c r="N101" s="300"/>
      <c r="O101" s="300"/>
      <c r="P101" s="300"/>
      <c r="Q101" s="300"/>
      <c r="R101" s="300"/>
      <c r="S101" s="300"/>
      <c r="T101" s="300"/>
      <c r="U101" s="300"/>
      <c r="V101" s="300"/>
      <c r="W101" s="300"/>
      <c r="X101" s="300"/>
      <c r="Y101" s="300"/>
      <c r="Z101" s="300"/>
      <c r="AA101" s="300"/>
      <c r="AB101" s="300"/>
      <c r="AC101" s="300"/>
      <c r="AD101" s="300"/>
      <c r="AE101" s="300"/>
      <c r="AF101" s="300"/>
      <c r="AG101" s="300"/>
      <c r="AH101" s="300"/>
      <c r="AI101" s="300"/>
      <c r="AJ101" s="300"/>
      <c r="AK101" s="300"/>
      <c r="AL101" s="300"/>
      <c r="AM101" s="300"/>
      <c r="AN101" s="300"/>
      <c r="AO101" s="300"/>
      <c r="AP101" s="300"/>
      <c r="AQ101" s="300"/>
      <c r="AR101" s="300"/>
      <c r="AS101" s="300"/>
      <c r="AT101" s="300"/>
      <c r="AU101" s="300"/>
      <c r="AV101" s="300"/>
      <c r="AW101" s="404">
        <v>66.36</v>
      </c>
      <c r="AX101" s="404">
        <v>56.32</v>
      </c>
      <c r="AY101" s="357">
        <v>30</v>
      </c>
      <c r="AZ101" s="357">
        <v>30</v>
      </c>
      <c r="BA101" s="410">
        <v>135.059</v>
      </c>
      <c r="BB101" s="410">
        <v>135.059</v>
      </c>
      <c r="BC101" s="410">
        <v>92.540999999999997</v>
      </c>
      <c r="BD101" s="410">
        <v>92.540999999999997</v>
      </c>
      <c r="BE101" s="375">
        <f t="shared" si="79"/>
        <v>1.3945298372513562</v>
      </c>
      <c r="BF101" s="375">
        <f t="shared" si="80"/>
        <v>1.6431285511363636</v>
      </c>
      <c r="BG101" s="319" t="e">
        <f>BG152+BG154+#REF!+#REF!+#REF!+#REF!</f>
        <v>#REF!</v>
      </c>
      <c r="BH101" s="319" t="e">
        <f>BH152+BH154+#REF!+#REF!+#REF!+#REF!</f>
        <v>#REF!</v>
      </c>
      <c r="BI101" s="319" t="e">
        <f>BI152+BI154+#REF!+#REF!+#REF!+#REF!</f>
        <v>#REF!</v>
      </c>
      <c r="BJ101" s="319" t="e">
        <f>BJ152+BJ154+#REF!+#REF!+#REF!+#REF!</f>
        <v>#REF!</v>
      </c>
      <c r="BK101" s="305">
        <f t="shared" si="63"/>
        <v>135.059</v>
      </c>
      <c r="BL101" s="305">
        <f t="shared" si="63"/>
        <v>135.059</v>
      </c>
      <c r="BM101" s="375">
        <f t="shared" si="51"/>
        <v>1</v>
      </c>
      <c r="BN101" s="375">
        <f t="shared" si="52"/>
        <v>1</v>
      </c>
      <c r="BO101" s="375">
        <f t="shared" si="59"/>
        <v>0.59559697727665606</v>
      </c>
      <c r="BP101" s="375">
        <f t="shared" si="60"/>
        <v>0.62501851097700933</v>
      </c>
      <c r="BQ101" s="375">
        <f t="shared" si="72"/>
        <v>0.22212514530686589</v>
      </c>
      <c r="BR101" s="376">
        <f t="shared" si="73"/>
        <v>0.22212514530686589</v>
      </c>
    </row>
    <row r="102" spans="1:70" s="383" customFormat="1" ht="12.75" customHeight="1">
      <c r="A102" s="314" t="s">
        <v>301</v>
      </c>
      <c r="B102" s="315"/>
      <c r="C102" s="301">
        <v>101.41182000000001</v>
      </c>
      <c r="D102" s="301">
        <v>101.41182000000001</v>
      </c>
      <c r="E102" s="301">
        <v>225.12800999999999</v>
      </c>
      <c r="F102" s="301">
        <v>225.12800999999999</v>
      </c>
      <c r="G102" s="302">
        <v>443.76112000000001</v>
      </c>
      <c r="H102" s="302">
        <v>443.76112000000001</v>
      </c>
      <c r="I102" s="300"/>
      <c r="J102" s="300"/>
      <c r="K102" s="300"/>
      <c r="L102" s="300"/>
      <c r="M102" s="300"/>
      <c r="N102" s="300"/>
      <c r="O102" s="300"/>
      <c r="P102" s="300"/>
      <c r="Q102" s="300"/>
      <c r="R102" s="300"/>
      <c r="S102" s="300"/>
      <c r="T102" s="300"/>
      <c r="U102" s="300"/>
      <c r="V102" s="300"/>
      <c r="W102" s="300"/>
      <c r="X102" s="300"/>
      <c r="Y102" s="300"/>
      <c r="Z102" s="300"/>
      <c r="AA102" s="300"/>
      <c r="AB102" s="300"/>
      <c r="AC102" s="300"/>
      <c r="AD102" s="300"/>
      <c r="AE102" s="300"/>
      <c r="AF102" s="300"/>
      <c r="AG102" s="300"/>
      <c r="AH102" s="300"/>
      <c r="AI102" s="300"/>
      <c r="AJ102" s="300"/>
      <c r="AK102" s="300"/>
      <c r="AL102" s="300"/>
      <c r="AM102" s="300"/>
      <c r="AN102" s="300"/>
      <c r="AO102" s="300"/>
      <c r="AP102" s="300"/>
      <c r="AQ102" s="300"/>
      <c r="AR102" s="300"/>
      <c r="AS102" s="300"/>
      <c r="AT102" s="300"/>
      <c r="AU102" s="300"/>
      <c r="AV102" s="300"/>
      <c r="AW102" s="404">
        <v>0</v>
      </c>
      <c r="AX102" s="404">
        <v>0</v>
      </c>
      <c r="AY102" s="358">
        <v>452</v>
      </c>
      <c r="AZ102" s="358">
        <v>452</v>
      </c>
      <c r="BA102" s="410">
        <v>480</v>
      </c>
      <c r="BB102" s="410">
        <v>480</v>
      </c>
      <c r="BC102" s="410">
        <v>0</v>
      </c>
      <c r="BD102" s="410">
        <v>0</v>
      </c>
      <c r="BE102" s="375">
        <f t="shared" si="79"/>
        <v>1</v>
      </c>
      <c r="BF102" s="375">
        <f t="shared" si="80"/>
        <v>1</v>
      </c>
      <c r="BG102" s="319" t="e">
        <f>BG153+BG155+#REF!+#REF!+#REF!+#REF!</f>
        <v>#REF!</v>
      </c>
      <c r="BH102" s="319" t="e">
        <f>BH153+BH155+#REF!+#REF!+#REF!+#REF!</f>
        <v>#REF!</v>
      </c>
      <c r="BI102" s="319" t="e">
        <f>BI153+BI155+#REF!+#REF!+#REF!+#REF!</f>
        <v>#REF!</v>
      </c>
      <c r="BJ102" s="319" t="e">
        <f>BJ153+BJ155+#REF!+#REF!+#REF!+#REF!</f>
        <v>#REF!</v>
      </c>
      <c r="BK102" s="305">
        <f t="shared" si="63"/>
        <v>480</v>
      </c>
      <c r="BL102" s="305">
        <f t="shared" si="63"/>
        <v>480</v>
      </c>
      <c r="BM102" s="375">
        <f t="shared" si="51"/>
        <v>1</v>
      </c>
      <c r="BN102" s="375">
        <f t="shared" si="52"/>
        <v>1</v>
      </c>
      <c r="BO102" s="375">
        <f t="shared" si="59"/>
        <v>1.0816630352834877</v>
      </c>
      <c r="BP102" s="375">
        <f t="shared" si="60"/>
        <v>1.0816630352834877</v>
      </c>
      <c r="BQ102" s="375">
        <f t="shared" si="72"/>
        <v>0.94166666666666665</v>
      </c>
      <c r="BR102" s="376">
        <f t="shared" si="73"/>
        <v>0.94166666666666665</v>
      </c>
    </row>
    <row r="103" spans="1:70" s="383" customFormat="1" ht="12.75" customHeight="1">
      <c r="A103" s="314" t="s">
        <v>302</v>
      </c>
      <c r="B103" s="315"/>
      <c r="C103" s="301">
        <v>8715.8339899999992</v>
      </c>
      <c r="D103" s="301">
        <v>8715.8339899999992</v>
      </c>
      <c r="E103" s="301">
        <v>8821.1400599999997</v>
      </c>
      <c r="F103" s="301">
        <v>8821.1400599999997</v>
      </c>
      <c r="G103" s="302">
        <v>10631.197039999999</v>
      </c>
      <c r="H103" s="302">
        <v>10631.197039999999</v>
      </c>
      <c r="I103" s="300"/>
      <c r="J103" s="300"/>
      <c r="K103" s="300"/>
      <c r="L103" s="300"/>
      <c r="M103" s="300"/>
      <c r="N103" s="300"/>
      <c r="O103" s="300"/>
      <c r="P103" s="300"/>
      <c r="Q103" s="300"/>
      <c r="R103" s="300"/>
      <c r="S103" s="300"/>
      <c r="T103" s="300"/>
      <c r="U103" s="300"/>
      <c r="V103" s="300"/>
      <c r="W103" s="300"/>
      <c r="X103" s="300"/>
      <c r="Y103" s="300"/>
      <c r="Z103" s="300"/>
      <c r="AA103" s="300"/>
      <c r="AB103" s="300"/>
      <c r="AC103" s="300"/>
      <c r="AD103" s="300"/>
      <c r="AE103" s="300"/>
      <c r="AF103" s="300"/>
      <c r="AG103" s="300"/>
      <c r="AH103" s="300"/>
      <c r="AI103" s="300"/>
      <c r="AJ103" s="300"/>
      <c r="AK103" s="300"/>
      <c r="AL103" s="300"/>
      <c r="AM103" s="300"/>
      <c r="AN103" s="300"/>
      <c r="AO103" s="300"/>
      <c r="AP103" s="300"/>
      <c r="AQ103" s="300"/>
      <c r="AR103" s="300"/>
      <c r="AS103" s="300"/>
      <c r="AT103" s="300"/>
      <c r="AU103" s="300"/>
      <c r="AV103" s="300"/>
      <c r="AW103" s="404">
        <v>2439.991</v>
      </c>
      <c r="AX103" s="404">
        <v>2439.991</v>
      </c>
      <c r="AY103" s="359">
        <v>12158.95</v>
      </c>
      <c r="AZ103" s="359">
        <v>12158.95</v>
      </c>
      <c r="BA103" s="410">
        <v>10803.324140000001</v>
      </c>
      <c r="BB103" s="410">
        <v>10803.324140000001</v>
      </c>
      <c r="BC103" s="410">
        <v>3082.2764900000002</v>
      </c>
      <c r="BD103" s="410">
        <v>3082.2764900000002</v>
      </c>
      <c r="BE103" s="375">
        <f t="shared" si="79"/>
        <v>1.2632327291371157</v>
      </c>
      <c r="BF103" s="375">
        <f t="shared" si="80"/>
        <v>1.2632327291371157</v>
      </c>
      <c r="BG103" s="319" t="e">
        <f>BG154+BG156+#REF!+#REF!+#REF!+#REF!</f>
        <v>#VALUE!</v>
      </c>
      <c r="BH103" s="319" t="e">
        <f>BH154+BH156+#REF!+#REF!+#REF!+#REF!</f>
        <v>#VALUE!</v>
      </c>
      <c r="BI103" s="319" t="e">
        <f>BI154+BI156+#REF!+#REF!+#REF!+#REF!</f>
        <v>#VALUE!</v>
      </c>
      <c r="BJ103" s="319" t="e">
        <f>BJ154+BJ156+#REF!+#REF!+#REF!+#REF!</f>
        <v>#VALUE!</v>
      </c>
      <c r="BK103" s="305">
        <f t="shared" si="63"/>
        <v>10803.324140000001</v>
      </c>
      <c r="BL103" s="305">
        <f t="shared" si="63"/>
        <v>10803.324140000001</v>
      </c>
      <c r="BM103" s="375">
        <f t="shared" si="51"/>
        <v>1</v>
      </c>
      <c r="BN103" s="375">
        <f t="shared" si="52"/>
        <v>1</v>
      </c>
      <c r="BO103" s="375">
        <f t="shared" si="59"/>
        <v>1.0161907543762354</v>
      </c>
      <c r="BP103" s="375">
        <f t="shared" si="60"/>
        <v>1.0161907543762354</v>
      </c>
      <c r="BQ103" s="375">
        <f t="shared" si="72"/>
        <v>1.125482290675766</v>
      </c>
      <c r="BR103" s="376">
        <f t="shared" si="73"/>
        <v>1.125482290675766</v>
      </c>
    </row>
    <row r="104" spans="1:70" s="408" customFormat="1">
      <c r="A104" s="312" t="s">
        <v>303</v>
      </c>
      <c r="B104" s="313"/>
      <c r="C104" s="301">
        <v>32659.275880000001</v>
      </c>
      <c r="D104" s="301">
        <v>27652.35324</v>
      </c>
      <c r="E104" s="301">
        <v>31932.94</v>
      </c>
      <c r="F104" s="301">
        <v>26139.94</v>
      </c>
      <c r="G104" s="302">
        <v>46337.999430000003</v>
      </c>
      <c r="H104" s="302">
        <v>38109.368210000001</v>
      </c>
      <c r="I104" s="300"/>
      <c r="J104" s="300"/>
      <c r="K104" s="300"/>
      <c r="L104" s="300"/>
      <c r="M104" s="300"/>
      <c r="N104" s="300"/>
      <c r="O104" s="300"/>
      <c r="P104" s="300"/>
      <c r="Q104" s="300"/>
      <c r="R104" s="300"/>
      <c r="S104" s="300"/>
      <c r="T104" s="300"/>
      <c r="U104" s="300"/>
      <c r="V104" s="300"/>
      <c r="W104" s="300"/>
      <c r="X104" s="300"/>
      <c r="Y104" s="300"/>
      <c r="Z104" s="300"/>
      <c r="AA104" s="300"/>
      <c r="AB104" s="300"/>
      <c r="AC104" s="300"/>
      <c r="AD104" s="300"/>
      <c r="AE104" s="300"/>
      <c r="AF104" s="300"/>
      <c r="AG104" s="300"/>
      <c r="AH104" s="300"/>
      <c r="AI104" s="300"/>
      <c r="AJ104" s="300"/>
      <c r="AK104" s="300"/>
      <c r="AL104" s="300"/>
      <c r="AM104" s="300"/>
      <c r="AN104" s="300"/>
      <c r="AO104" s="300"/>
      <c r="AP104" s="300"/>
      <c r="AQ104" s="300"/>
      <c r="AR104" s="300"/>
      <c r="AS104" s="300"/>
      <c r="AT104" s="300"/>
      <c r="AU104" s="300"/>
      <c r="AV104" s="300"/>
      <c r="AW104" s="404">
        <v>10560.5404</v>
      </c>
      <c r="AX104" s="404">
        <v>9438.1484</v>
      </c>
      <c r="AY104" s="301">
        <v>47175.07</v>
      </c>
      <c r="AZ104" s="360">
        <v>42386.25</v>
      </c>
      <c r="BA104" s="410">
        <v>49496.876219999998</v>
      </c>
      <c r="BB104" s="410">
        <v>44170.797270000003</v>
      </c>
      <c r="BC104" s="410">
        <v>15562.57662</v>
      </c>
      <c r="BD104" s="410">
        <v>14372.84787</v>
      </c>
      <c r="BE104" s="375">
        <f t="shared" si="79"/>
        <v>1.4736534334928542</v>
      </c>
      <c r="BF104" s="375">
        <f t="shared" si="80"/>
        <v>1.5228461410926744</v>
      </c>
      <c r="BG104" s="300" t="e">
        <f>BG155+BG157+#REF!+#REF!+#REF!+#REF!</f>
        <v>#REF!</v>
      </c>
      <c r="BH104" s="300" t="e">
        <f>BH155+BH157+#REF!+#REF!+#REF!+#REF!</f>
        <v>#REF!</v>
      </c>
      <c r="BI104" s="300" t="e">
        <f>BI155+BI157+#REF!+#REF!+#REF!+#REF!</f>
        <v>#REF!</v>
      </c>
      <c r="BJ104" s="300" t="e">
        <f>BJ155+BJ157+#REF!+#REF!+#REF!+#REF!</f>
        <v>#REF!</v>
      </c>
      <c r="BK104" s="305">
        <f t="shared" si="63"/>
        <v>49496.876219999998</v>
      </c>
      <c r="BL104" s="305">
        <f t="shared" si="63"/>
        <v>44170.797270000003</v>
      </c>
      <c r="BM104" s="375">
        <f t="shared" si="51"/>
        <v>1</v>
      </c>
      <c r="BN104" s="375">
        <f t="shared" si="52"/>
        <v>1</v>
      </c>
      <c r="BO104" s="375">
        <f t="shared" si="59"/>
        <v>1.068170331668546</v>
      </c>
      <c r="BP104" s="375">
        <f t="shared" si="60"/>
        <v>1.1590535174080756</v>
      </c>
      <c r="BQ104" s="375">
        <f t="shared" si="72"/>
        <v>0.95309186362225751</v>
      </c>
      <c r="BR104" s="376">
        <f t="shared" si="73"/>
        <v>0.95959893458359569</v>
      </c>
    </row>
    <row r="105" spans="1:70" s="383" customFormat="1" ht="12.75" customHeight="1">
      <c r="A105" s="314" t="s">
        <v>304</v>
      </c>
      <c r="B105" s="315"/>
      <c r="C105" s="301">
        <v>32659.275880000001</v>
      </c>
      <c r="D105" s="301">
        <v>27652.35324</v>
      </c>
      <c r="E105" s="301">
        <v>31932.935809999999</v>
      </c>
      <c r="F105" s="301">
        <v>26139.93533</v>
      </c>
      <c r="G105" s="302">
        <f t="shared" ref="G105:H105" si="81">G104</f>
        <v>46337.999430000003</v>
      </c>
      <c r="H105" s="302">
        <f t="shared" si="81"/>
        <v>38109.368210000001</v>
      </c>
      <c r="I105" s="300"/>
      <c r="J105" s="300"/>
      <c r="K105" s="300"/>
      <c r="L105" s="300"/>
      <c r="M105" s="300"/>
      <c r="N105" s="300"/>
      <c r="O105" s="300"/>
      <c r="P105" s="300"/>
      <c r="Q105" s="300"/>
      <c r="R105" s="300"/>
      <c r="S105" s="300"/>
      <c r="T105" s="300"/>
      <c r="U105" s="300"/>
      <c r="V105" s="300"/>
      <c r="W105" s="300"/>
      <c r="X105" s="300"/>
      <c r="Y105" s="300"/>
      <c r="Z105" s="300"/>
      <c r="AA105" s="300"/>
      <c r="AB105" s="300"/>
      <c r="AC105" s="300"/>
      <c r="AD105" s="300"/>
      <c r="AE105" s="300"/>
      <c r="AF105" s="300"/>
      <c r="AG105" s="300"/>
      <c r="AH105" s="300"/>
      <c r="AI105" s="300"/>
      <c r="AJ105" s="300"/>
      <c r="AK105" s="300"/>
      <c r="AL105" s="300"/>
      <c r="AM105" s="300"/>
      <c r="AN105" s="300"/>
      <c r="AO105" s="300"/>
      <c r="AP105" s="300"/>
      <c r="AQ105" s="300"/>
      <c r="AR105" s="300"/>
      <c r="AS105" s="300"/>
      <c r="AT105" s="300"/>
      <c r="AU105" s="300"/>
      <c r="AV105" s="300"/>
      <c r="AW105" s="405">
        <f t="shared" ref="AW105:AX105" si="82">AW104</f>
        <v>10560.5404</v>
      </c>
      <c r="AX105" s="405">
        <f t="shared" si="82"/>
        <v>9438.1484</v>
      </c>
      <c r="AY105" s="301">
        <f>AY104</f>
        <v>47175.07</v>
      </c>
      <c r="AZ105" s="301">
        <f>AZ104</f>
        <v>42386.25</v>
      </c>
      <c r="BA105" s="302">
        <f>BA104</f>
        <v>49496.876219999998</v>
      </c>
      <c r="BB105" s="302">
        <f t="shared" ref="BB105:BD105" si="83">BB104</f>
        <v>44170.797270000003</v>
      </c>
      <c r="BC105" s="302">
        <f t="shared" si="83"/>
        <v>15562.57662</v>
      </c>
      <c r="BD105" s="302">
        <f t="shared" si="83"/>
        <v>14372.84787</v>
      </c>
      <c r="BE105" s="375">
        <f t="shared" si="79"/>
        <v>1.4736534334928542</v>
      </c>
      <c r="BF105" s="375">
        <f t="shared" si="80"/>
        <v>1.5228461410926744</v>
      </c>
      <c r="BG105" s="319" t="e">
        <f>BG156+BG158+#REF!+#REF!+#REF!+#REF!</f>
        <v>#VALUE!</v>
      </c>
      <c r="BH105" s="319" t="e">
        <f>BH156+BH158+#REF!+#REF!+#REF!+#REF!</f>
        <v>#VALUE!</v>
      </c>
      <c r="BI105" s="319" t="e">
        <f>BI156+BI158+#REF!+#REF!+#REF!+#REF!</f>
        <v>#VALUE!</v>
      </c>
      <c r="BJ105" s="319" t="e">
        <f>BJ156+BJ158+#REF!+#REF!+#REF!+#REF!</f>
        <v>#VALUE!</v>
      </c>
      <c r="BK105" s="305">
        <f t="shared" si="63"/>
        <v>49496.876219999998</v>
      </c>
      <c r="BL105" s="305">
        <f t="shared" si="63"/>
        <v>44170.797270000003</v>
      </c>
      <c r="BM105" s="375">
        <f t="shared" si="51"/>
        <v>1</v>
      </c>
      <c r="BN105" s="375">
        <f t="shared" si="52"/>
        <v>1</v>
      </c>
      <c r="BO105" s="375">
        <f t="shared" si="59"/>
        <v>1.068170331668546</v>
      </c>
      <c r="BP105" s="375">
        <f t="shared" si="60"/>
        <v>1.1590535174080756</v>
      </c>
      <c r="BQ105" s="375">
        <f t="shared" si="72"/>
        <v>0.95309186362225751</v>
      </c>
      <c r="BR105" s="376">
        <f t="shared" si="73"/>
        <v>0.95959893458359569</v>
      </c>
    </row>
    <row r="106" spans="1:70" s="408" customFormat="1">
      <c r="A106" s="312" t="s">
        <v>305</v>
      </c>
      <c r="B106" s="313"/>
      <c r="C106" s="301">
        <f>D106</f>
        <v>1070.2</v>
      </c>
      <c r="D106" s="301">
        <v>1070.2</v>
      </c>
      <c r="E106" s="301">
        <v>0</v>
      </c>
      <c r="F106" s="301">
        <v>0</v>
      </c>
      <c r="G106" s="301">
        <v>0</v>
      </c>
      <c r="H106" s="301">
        <v>0</v>
      </c>
      <c r="I106" s="300"/>
      <c r="J106" s="300"/>
      <c r="K106" s="300"/>
      <c r="L106" s="300"/>
      <c r="M106" s="300"/>
      <c r="N106" s="300"/>
      <c r="O106" s="300"/>
      <c r="P106" s="300"/>
      <c r="Q106" s="300"/>
      <c r="R106" s="300"/>
      <c r="S106" s="300"/>
      <c r="T106" s="300"/>
      <c r="U106" s="300"/>
      <c r="V106" s="300"/>
      <c r="W106" s="300"/>
      <c r="X106" s="300"/>
      <c r="Y106" s="300"/>
      <c r="Z106" s="300"/>
      <c r="AA106" s="300"/>
      <c r="AB106" s="300"/>
      <c r="AC106" s="300"/>
      <c r="AD106" s="300"/>
      <c r="AE106" s="300"/>
      <c r="AF106" s="300"/>
      <c r="AG106" s="300"/>
      <c r="AH106" s="300"/>
      <c r="AI106" s="300"/>
      <c r="AJ106" s="300"/>
      <c r="AK106" s="300"/>
      <c r="AL106" s="300"/>
      <c r="AM106" s="300"/>
      <c r="AN106" s="300"/>
      <c r="AO106" s="300"/>
      <c r="AP106" s="300"/>
      <c r="AQ106" s="300"/>
      <c r="AR106" s="300"/>
      <c r="AS106" s="300"/>
      <c r="AT106" s="300"/>
      <c r="AU106" s="300"/>
      <c r="AV106" s="300"/>
      <c r="AW106" s="407">
        <v>0</v>
      </c>
      <c r="AX106" s="407">
        <v>0</v>
      </c>
      <c r="AY106" s="301">
        <v>0</v>
      </c>
      <c r="AZ106" s="301">
        <v>0</v>
      </c>
      <c r="BA106" s="301">
        <v>0</v>
      </c>
      <c r="BB106" s="301">
        <v>0</v>
      </c>
      <c r="BC106" s="301">
        <v>0</v>
      </c>
      <c r="BD106" s="301">
        <v>0</v>
      </c>
      <c r="BE106" s="375">
        <f t="shared" si="79"/>
        <v>1</v>
      </c>
      <c r="BF106" s="375">
        <f t="shared" si="80"/>
        <v>1</v>
      </c>
      <c r="BG106" s="300" t="e">
        <f>BG157+BG159+#REF!+#REF!+#REF!+#REF!</f>
        <v>#REF!</v>
      </c>
      <c r="BH106" s="300" t="e">
        <f>BH157+BH159+#REF!+#REF!+#REF!+#REF!</f>
        <v>#REF!</v>
      </c>
      <c r="BI106" s="300" t="e">
        <f>BI157+BI159+#REF!+#REF!+#REF!+#REF!</f>
        <v>#REF!</v>
      </c>
      <c r="BJ106" s="300" t="e">
        <f>BJ157+BJ159+#REF!+#REF!+#REF!+#REF!</f>
        <v>#REF!</v>
      </c>
      <c r="BK106" s="305">
        <f t="shared" si="63"/>
        <v>0</v>
      </c>
      <c r="BL106" s="305">
        <f t="shared" si="63"/>
        <v>0</v>
      </c>
      <c r="BM106" s="375">
        <f t="shared" ref="BM106:BM141" si="84">IF(BA106=0,1,BK106/BA106)</f>
        <v>1</v>
      </c>
      <c r="BN106" s="375">
        <f t="shared" ref="BN106:BN141" si="85">IF(BB106=0,1,BL106/BB106)</f>
        <v>1</v>
      </c>
      <c r="BO106" s="375">
        <f t="shared" si="59"/>
        <v>1</v>
      </c>
      <c r="BP106" s="375">
        <f t="shared" si="60"/>
        <v>1</v>
      </c>
      <c r="BQ106" s="375">
        <f t="shared" si="72"/>
        <v>1</v>
      </c>
      <c r="BR106" s="376">
        <f t="shared" si="73"/>
        <v>1</v>
      </c>
    </row>
    <row r="107" spans="1:70" s="383" customFormat="1" ht="12.75" customHeight="1">
      <c r="A107" s="314" t="s">
        <v>306</v>
      </c>
      <c r="B107" s="315"/>
      <c r="C107" s="301">
        <v>1070.2</v>
      </c>
      <c r="D107" s="301">
        <v>1070.2</v>
      </c>
      <c r="E107" s="301">
        <v>0</v>
      </c>
      <c r="F107" s="301">
        <v>0</v>
      </c>
      <c r="G107" s="301">
        <v>0</v>
      </c>
      <c r="H107" s="301">
        <v>0</v>
      </c>
      <c r="I107" s="300"/>
      <c r="J107" s="300"/>
      <c r="K107" s="300"/>
      <c r="L107" s="300"/>
      <c r="M107" s="300"/>
      <c r="N107" s="300"/>
      <c r="O107" s="300"/>
      <c r="P107" s="300"/>
      <c r="Q107" s="300"/>
      <c r="R107" s="300"/>
      <c r="S107" s="300"/>
      <c r="T107" s="300"/>
      <c r="U107" s="300"/>
      <c r="V107" s="300"/>
      <c r="W107" s="300"/>
      <c r="X107" s="300"/>
      <c r="Y107" s="300"/>
      <c r="Z107" s="300"/>
      <c r="AA107" s="300"/>
      <c r="AB107" s="300"/>
      <c r="AC107" s="300"/>
      <c r="AD107" s="300"/>
      <c r="AE107" s="300"/>
      <c r="AF107" s="300"/>
      <c r="AG107" s="300"/>
      <c r="AH107" s="300"/>
      <c r="AI107" s="300"/>
      <c r="AJ107" s="300"/>
      <c r="AK107" s="300"/>
      <c r="AL107" s="300"/>
      <c r="AM107" s="300"/>
      <c r="AN107" s="300"/>
      <c r="AO107" s="300"/>
      <c r="AP107" s="300"/>
      <c r="AQ107" s="300"/>
      <c r="AR107" s="300"/>
      <c r="AS107" s="300"/>
      <c r="AT107" s="300"/>
      <c r="AU107" s="300"/>
      <c r="AV107" s="300"/>
      <c r="AW107" s="405">
        <v>0</v>
      </c>
      <c r="AX107" s="405">
        <v>0</v>
      </c>
      <c r="AY107" s="301">
        <v>0</v>
      </c>
      <c r="AZ107" s="301">
        <v>0</v>
      </c>
      <c r="BA107" s="301">
        <v>0</v>
      </c>
      <c r="BB107" s="301">
        <v>0</v>
      </c>
      <c r="BC107" s="301">
        <v>0</v>
      </c>
      <c r="BD107" s="301">
        <v>0</v>
      </c>
      <c r="BE107" s="375">
        <f t="shared" si="79"/>
        <v>1</v>
      </c>
      <c r="BF107" s="375">
        <f t="shared" si="80"/>
        <v>1</v>
      </c>
      <c r="BG107" s="319" t="e">
        <f>BG158+BG160+#REF!+#REF!+#REF!+#REF!</f>
        <v>#REF!</v>
      </c>
      <c r="BH107" s="319" t="e">
        <f>BH158+BH160+#REF!+#REF!+#REF!+#REF!</f>
        <v>#REF!</v>
      </c>
      <c r="BI107" s="319" t="e">
        <f>BI158+BI160+#REF!+#REF!+#REF!+#REF!</f>
        <v>#REF!</v>
      </c>
      <c r="BJ107" s="319" t="e">
        <f>BJ158+BJ160+#REF!+#REF!+#REF!+#REF!</f>
        <v>#REF!</v>
      </c>
      <c r="BK107" s="305">
        <f t="shared" si="63"/>
        <v>0</v>
      </c>
      <c r="BL107" s="305">
        <f t="shared" si="63"/>
        <v>0</v>
      </c>
      <c r="BM107" s="375">
        <f t="shared" si="84"/>
        <v>1</v>
      </c>
      <c r="BN107" s="375">
        <f t="shared" si="85"/>
        <v>1</v>
      </c>
      <c r="BO107" s="375">
        <f t="shared" si="59"/>
        <v>1</v>
      </c>
      <c r="BP107" s="375">
        <f t="shared" si="60"/>
        <v>1</v>
      </c>
      <c r="BQ107" s="375">
        <f t="shared" si="72"/>
        <v>1</v>
      </c>
      <c r="BR107" s="376">
        <f t="shared" si="73"/>
        <v>1</v>
      </c>
    </row>
    <row r="108" spans="1:70" s="408" customFormat="1" ht="12.75" customHeight="1">
      <c r="A108" s="312" t="s">
        <v>307</v>
      </c>
      <c r="B108" s="313"/>
      <c r="C108" s="301">
        <v>14378.106589999999</v>
      </c>
      <c r="D108" s="301">
        <v>14022.46956</v>
      </c>
      <c r="E108" s="301">
        <v>11376.52</v>
      </c>
      <c r="F108" s="301">
        <v>10830.36</v>
      </c>
      <c r="G108" s="302">
        <v>12556.434450000001</v>
      </c>
      <c r="H108" s="302">
        <v>11884.26951</v>
      </c>
      <c r="I108" s="300"/>
      <c r="J108" s="300"/>
      <c r="K108" s="300"/>
      <c r="L108" s="300"/>
      <c r="M108" s="300"/>
      <c r="N108" s="300"/>
      <c r="O108" s="300"/>
      <c r="P108" s="300"/>
      <c r="Q108" s="300"/>
      <c r="R108" s="300"/>
      <c r="S108" s="300"/>
      <c r="T108" s="300"/>
      <c r="U108" s="300"/>
      <c r="V108" s="300"/>
      <c r="W108" s="300"/>
      <c r="X108" s="300"/>
      <c r="Y108" s="300"/>
      <c r="Z108" s="300"/>
      <c r="AA108" s="300"/>
      <c r="AB108" s="300"/>
      <c r="AC108" s="300"/>
      <c r="AD108" s="300"/>
      <c r="AE108" s="300"/>
      <c r="AF108" s="300"/>
      <c r="AG108" s="300"/>
      <c r="AH108" s="300"/>
      <c r="AI108" s="300"/>
      <c r="AJ108" s="300"/>
      <c r="AK108" s="300"/>
      <c r="AL108" s="300"/>
      <c r="AM108" s="300"/>
      <c r="AN108" s="300"/>
      <c r="AO108" s="300"/>
      <c r="AP108" s="300"/>
      <c r="AQ108" s="300"/>
      <c r="AR108" s="300"/>
      <c r="AS108" s="300"/>
      <c r="AT108" s="300"/>
      <c r="AU108" s="300"/>
      <c r="AV108" s="300"/>
      <c r="AW108" s="404">
        <v>4216.2048699999996</v>
      </c>
      <c r="AX108" s="404">
        <v>4056.7618699999998</v>
      </c>
      <c r="AY108" s="301">
        <v>17626.28</v>
      </c>
      <c r="AZ108" s="361">
        <v>16949.330000000002</v>
      </c>
      <c r="BA108" s="410">
        <v>17910.802530000001</v>
      </c>
      <c r="BB108" s="410">
        <v>17233.858530000001</v>
      </c>
      <c r="BC108" s="410">
        <v>3716.3399300000001</v>
      </c>
      <c r="BD108" s="410">
        <v>3515.7811299999998</v>
      </c>
      <c r="BE108" s="375">
        <f t="shared" si="79"/>
        <v>0.88144197082149867</v>
      </c>
      <c r="BF108" s="375">
        <f t="shared" si="80"/>
        <v>0.86664715422401661</v>
      </c>
      <c r="BG108" s="300" t="e">
        <f>BG159+BG161+#REF!+#REF!+#REF!+#REF!</f>
        <v>#REF!</v>
      </c>
      <c r="BH108" s="300" t="e">
        <f>BH159+BH161+#REF!+#REF!+#REF!+#REF!</f>
        <v>#REF!</v>
      </c>
      <c r="BI108" s="300" t="e">
        <f>BI159+BI161+#REF!+#REF!+#REF!+#REF!</f>
        <v>#REF!</v>
      </c>
      <c r="BJ108" s="300" t="e">
        <f>BJ159+BJ161+#REF!+#REF!+#REF!+#REF!</f>
        <v>#REF!</v>
      </c>
      <c r="BK108" s="305">
        <f t="shared" si="63"/>
        <v>17910.802530000001</v>
      </c>
      <c r="BL108" s="305">
        <f t="shared" si="63"/>
        <v>17233.858530000001</v>
      </c>
      <c r="BM108" s="375">
        <f t="shared" si="84"/>
        <v>1</v>
      </c>
      <c r="BN108" s="375">
        <f t="shared" si="85"/>
        <v>1</v>
      </c>
      <c r="BO108" s="375">
        <f t="shared" si="59"/>
        <v>1.4264242449814246</v>
      </c>
      <c r="BP108" s="375">
        <f t="shared" si="60"/>
        <v>1.4501403317636476</v>
      </c>
      <c r="BQ108" s="375">
        <f t="shared" si="72"/>
        <v>0.98411447340098601</v>
      </c>
      <c r="BR108" s="376">
        <f t="shared" si="73"/>
        <v>0.98349014357378506</v>
      </c>
    </row>
    <row r="109" spans="1:70" s="383" customFormat="1" ht="12.75" customHeight="1">
      <c r="A109" s="314" t="s">
        <v>308</v>
      </c>
      <c r="B109" s="315"/>
      <c r="C109" s="301">
        <v>3615.1944400000002</v>
      </c>
      <c r="D109" s="301">
        <v>3259.5574099999999</v>
      </c>
      <c r="E109" s="301">
        <v>3534.96504</v>
      </c>
      <c r="F109" s="301">
        <v>2988.8049999999998</v>
      </c>
      <c r="G109" s="302">
        <v>4438.75594</v>
      </c>
      <c r="H109" s="302">
        <v>3766.5909999999999</v>
      </c>
      <c r="I109" s="300"/>
      <c r="J109" s="300"/>
      <c r="K109" s="300"/>
      <c r="L109" s="300"/>
      <c r="M109" s="300"/>
      <c r="N109" s="300"/>
      <c r="O109" s="300"/>
      <c r="P109" s="300"/>
      <c r="Q109" s="300"/>
      <c r="R109" s="300"/>
      <c r="S109" s="300"/>
      <c r="T109" s="300"/>
      <c r="U109" s="300"/>
      <c r="V109" s="300"/>
      <c r="W109" s="300"/>
      <c r="X109" s="300"/>
      <c r="Y109" s="300"/>
      <c r="Z109" s="300"/>
      <c r="AA109" s="300"/>
      <c r="AB109" s="300"/>
      <c r="AC109" s="300"/>
      <c r="AD109" s="300"/>
      <c r="AE109" s="300"/>
      <c r="AF109" s="300"/>
      <c r="AG109" s="300"/>
      <c r="AH109" s="300"/>
      <c r="AI109" s="300"/>
      <c r="AJ109" s="300"/>
      <c r="AK109" s="300"/>
      <c r="AL109" s="300"/>
      <c r="AM109" s="300"/>
      <c r="AN109" s="300"/>
      <c r="AO109" s="300"/>
      <c r="AP109" s="300"/>
      <c r="AQ109" s="300"/>
      <c r="AR109" s="300"/>
      <c r="AS109" s="300"/>
      <c r="AT109" s="300"/>
      <c r="AU109" s="300"/>
      <c r="AV109" s="300"/>
      <c r="AW109" s="404">
        <v>1395.954</v>
      </c>
      <c r="AX109" s="404">
        <v>1236.511</v>
      </c>
      <c r="AY109" s="301">
        <v>4851.58</v>
      </c>
      <c r="AZ109" s="361">
        <v>4174.63</v>
      </c>
      <c r="BA109" s="410">
        <v>4851.576</v>
      </c>
      <c r="BB109" s="410">
        <v>4174.6319999999996</v>
      </c>
      <c r="BC109" s="410">
        <v>1556.8348000000001</v>
      </c>
      <c r="BD109" s="410">
        <v>1356.2760000000001</v>
      </c>
      <c r="BE109" s="375">
        <f t="shared" si="79"/>
        <v>1.1152479236421831</v>
      </c>
      <c r="BF109" s="375">
        <f t="shared" si="80"/>
        <v>1.0968572054757297</v>
      </c>
      <c r="BG109" s="319" t="e">
        <f>BG160+BG162+#REF!+#REF!+#REF!+#REF!</f>
        <v>#REF!</v>
      </c>
      <c r="BH109" s="319" t="e">
        <f>BH160+BH162+#REF!+#REF!+#REF!+#REF!</f>
        <v>#REF!</v>
      </c>
      <c r="BI109" s="319" t="e">
        <f>BI160+BI162+#REF!+#REF!+#REF!+#REF!</f>
        <v>#REF!</v>
      </c>
      <c r="BJ109" s="319" t="e">
        <f>BJ160+BJ162+#REF!+#REF!+#REF!+#REF!</f>
        <v>#REF!</v>
      </c>
      <c r="BK109" s="305">
        <f t="shared" si="63"/>
        <v>4851.576</v>
      </c>
      <c r="BL109" s="305">
        <f t="shared" si="63"/>
        <v>4174.6319999999996</v>
      </c>
      <c r="BM109" s="375">
        <f t="shared" si="84"/>
        <v>1</v>
      </c>
      <c r="BN109" s="375">
        <f t="shared" si="85"/>
        <v>1</v>
      </c>
      <c r="BO109" s="375">
        <f t="shared" si="59"/>
        <v>1.0930035499991919</v>
      </c>
      <c r="BP109" s="375">
        <f t="shared" si="60"/>
        <v>1.1083316452463248</v>
      </c>
      <c r="BQ109" s="375">
        <f t="shared" si="72"/>
        <v>1.0000008244743563</v>
      </c>
      <c r="BR109" s="376">
        <f t="shared" si="73"/>
        <v>0.99999952091585564</v>
      </c>
    </row>
    <row r="110" spans="1:70" s="383" customFormat="1" ht="12.75" customHeight="1">
      <c r="A110" s="314" t="s">
        <v>309</v>
      </c>
      <c r="B110" s="315"/>
      <c r="C110" s="301">
        <v>0</v>
      </c>
      <c r="D110" s="301">
        <v>0</v>
      </c>
      <c r="E110" s="301">
        <v>0</v>
      </c>
      <c r="F110" s="301">
        <v>0</v>
      </c>
      <c r="G110" s="301">
        <v>0</v>
      </c>
      <c r="H110" s="301">
        <v>0</v>
      </c>
      <c r="I110" s="300"/>
      <c r="J110" s="300"/>
      <c r="K110" s="300"/>
      <c r="L110" s="300"/>
      <c r="M110" s="300"/>
      <c r="N110" s="300"/>
      <c r="O110" s="300"/>
      <c r="P110" s="300"/>
      <c r="Q110" s="300"/>
      <c r="R110" s="300"/>
      <c r="S110" s="300"/>
      <c r="T110" s="300"/>
      <c r="U110" s="300"/>
      <c r="V110" s="300"/>
      <c r="W110" s="300"/>
      <c r="X110" s="300"/>
      <c r="Y110" s="300"/>
      <c r="Z110" s="300"/>
      <c r="AA110" s="300"/>
      <c r="AB110" s="300"/>
      <c r="AC110" s="300"/>
      <c r="AD110" s="300"/>
      <c r="AE110" s="300"/>
      <c r="AF110" s="300"/>
      <c r="AG110" s="300"/>
      <c r="AH110" s="300"/>
      <c r="AI110" s="300"/>
      <c r="AJ110" s="300"/>
      <c r="AK110" s="300"/>
      <c r="AL110" s="300"/>
      <c r="AM110" s="300"/>
      <c r="AN110" s="300"/>
      <c r="AO110" s="300"/>
      <c r="AP110" s="300"/>
      <c r="AQ110" s="300"/>
      <c r="AR110" s="300"/>
      <c r="AS110" s="300"/>
      <c r="AT110" s="300"/>
      <c r="AU110" s="300"/>
      <c r="AV110" s="300"/>
      <c r="AW110" s="405">
        <v>0</v>
      </c>
      <c r="AX110" s="405">
        <v>0</v>
      </c>
      <c r="AY110" s="301">
        <v>0</v>
      </c>
      <c r="AZ110" s="301">
        <v>0</v>
      </c>
      <c r="BA110" s="301">
        <v>0</v>
      </c>
      <c r="BB110" s="301">
        <v>0</v>
      </c>
      <c r="BC110" s="301">
        <v>0</v>
      </c>
      <c r="BD110" s="301">
        <v>0</v>
      </c>
      <c r="BE110" s="375">
        <f t="shared" si="79"/>
        <v>1</v>
      </c>
      <c r="BF110" s="375">
        <f t="shared" si="80"/>
        <v>1</v>
      </c>
      <c r="BG110" s="319" t="e">
        <f>BG161+BG163+#REF!+#REF!+#REF!+#REF!</f>
        <v>#REF!</v>
      </c>
      <c r="BH110" s="319" t="e">
        <f>BH161+BH163+#REF!+#REF!+#REF!+#REF!</f>
        <v>#REF!</v>
      </c>
      <c r="BI110" s="319" t="e">
        <f>BI161+BI163+#REF!+#REF!+#REF!+#REF!</f>
        <v>#REF!</v>
      </c>
      <c r="BJ110" s="319" t="e">
        <f>BJ161+BJ163+#REF!+#REF!+#REF!+#REF!</f>
        <v>#REF!</v>
      </c>
      <c r="BK110" s="305">
        <f t="shared" si="63"/>
        <v>0</v>
      </c>
      <c r="BL110" s="305">
        <f t="shared" si="63"/>
        <v>0</v>
      </c>
      <c r="BM110" s="375">
        <f t="shared" si="84"/>
        <v>1</v>
      </c>
      <c r="BN110" s="375">
        <f t="shared" si="85"/>
        <v>1</v>
      </c>
      <c r="BO110" s="375">
        <f t="shared" si="59"/>
        <v>1</v>
      </c>
      <c r="BP110" s="375">
        <f t="shared" si="60"/>
        <v>1</v>
      </c>
      <c r="BQ110" s="375">
        <f t="shared" si="72"/>
        <v>1</v>
      </c>
      <c r="BR110" s="376">
        <f t="shared" si="73"/>
        <v>1</v>
      </c>
    </row>
    <row r="111" spans="1:70" s="383" customFormat="1" ht="12.75" customHeight="1">
      <c r="A111" s="314" t="s">
        <v>310</v>
      </c>
      <c r="B111" s="315"/>
      <c r="C111" s="301">
        <v>6599.4486399999996</v>
      </c>
      <c r="D111" s="301">
        <v>6599.4486399999996</v>
      </c>
      <c r="E111" s="301">
        <v>4469.0781100000004</v>
      </c>
      <c r="F111" s="301">
        <v>4469.0781100000004</v>
      </c>
      <c r="G111" s="302">
        <v>2641.86159</v>
      </c>
      <c r="H111" s="302">
        <v>2641.86159</v>
      </c>
      <c r="I111" s="300"/>
      <c r="J111" s="300"/>
      <c r="K111" s="300"/>
      <c r="L111" s="300"/>
      <c r="M111" s="300"/>
      <c r="N111" s="300"/>
      <c r="O111" s="300"/>
      <c r="P111" s="300"/>
      <c r="Q111" s="300"/>
      <c r="R111" s="300"/>
      <c r="S111" s="300"/>
      <c r="T111" s="300"/>
      <c r="U111" s="300"/>
      <c r="V111" s="300"/>
      <c r="W111" s="300"/>
      <c r="X111" s="300"/>
      <c r="Y111" s="300"/>
      <c r="Z111" s="300"/>
      <c r="AA111" s="300"/>
      <c r="AB111" s="300"/>
      <c r="AC111" s="300"/>
      <c r="AD111" s="300"/>
      <c r="AE111" s="300"/>
      <c r="AF111" s="300"/>
      <c r="AG111" s="300"/>
      <c r="AH111" s="300"/>
      <c r="AI111" s="300"/>
      <c r="AJ111" s="300"/>
      <c r="AK111" s="300"/>
      <c r="AL111" s="300"/>
      <c r="AM111" s="300"/>
      <c r="AN111" s="300"/>
      <c r="AO111" s="300"/>
      <c r="AP111" s="300"/>
      <c r="AQ111" s="300"/>
      <c r="AR111" s="300"/>
      <c r="AS111" s="300"/>
      <c r="AT111" s="300"/>
      <c r="AU111" s="300"/>
      <c r="AV111" s="300"/>
      <c r="AW111" s="404">
        <v>985.26170999999999</v>
      </c>
      <c r="AX111" s="404">
        <v>985.26170999999999</v>
      </c>
      <c r="AY111" s="362">
        <v>5336.6</v>
      </c>
      <c r="AZ111" s="362">
        <v>5336.6</v>
      </c>
      <c r="BA111" s="410">
        <v>5617.4736800000001</v>
      </c>
      <c r="BB111" s="410">
        <v>5617.4736800000001</v>
      </c>
      <c r="BC111" s="410">
        <v>1023.9349</v>
      </c>
      <c r="BD111" s="410">
        <v>1023.9349</v>
      </c>
      <c r="BE111" s="375">
        <f t="shared" si="79"/>
        <v>1.0392516928319482</v>
      </c>
      <c r="BF111" s="375">
        <f t="shared" si="80"/>
        <v>1.0392516928319482</v>
      </c>
      <c r="BG111" s="319" t="e">
        <f>BG162+BG164+#REF!+#REF!+#REF!+#REF!</f>
        <v>#REF!</v>
      </c>
      <c r="BH111" s="319" t="e">
        <f>BH162+BH164+#REF!+#REF!+#REF!+#REF!</f>
        <v>#REF!</v>
      </c>
      <c r="BI111" s="319" t="e">
        <f>BI162+BI164+#REF!+#REF!+#REF!+#REF!</f>
        <v>#REF!</v>
      </c>
      <c r="BJ111" s="319" t="e">
        <f>BJ162+BJ164+#REF!+#REF!+#REF!+#REF!</f>
        <v>#REF!</v>
      </c>
      <c r="BK111" s="305">
        <f t="shared" si="63"/>
        <v>5617.4736800000001</v>
      </c>
      <c r="BL111" s="305">
        <f t="shared" si="63"/>
        <v>5617.4736800000001</v>
      </c>
      <c r="BM111" s="375">
        <f t="shared" si="84"/>
        <v>1</v>
      </c>
      <c r="BN111" s="375">
        <f t="shared" si="85"/>
        <v>1</v>
      </c>
      <c r="BO111" s="375">
        <f t="shared" si="59"/>
        <v>2.1263315615259013</v>
      </c>
      <c r="BP111" s="375">
        <f t="shared" si="60"/>
        <v>2.1263315615259013</v>
      </c>
      <c r="BQ111" s="375">
        <f t="shared" si="72"/>
        <v>0.95000000071206392</v>
      </c>
      <c r="BR111" s="376">
        <f t="shared" si="73"/>
        <v>0.95000000071206392</v>
      </c>
    </row>
    <row r="112" spans="1:70" s="383" customFormat="1" ht="12.75" customHeight="1">
      <c r="A112" s="314" t="s">
        <v>311</v>
      </c>
      <c r="B112" s="315"/>
      <c r="C112" s="301">
        <v>2983.5587700000001</v>
      </c>
      <c r="D112" s="301">
        <v>2983.5587700000001</v>
      </c>
      <c r="E112" s="301">
        <v>2881.4837200000002</v>
      </c>
      <c r="F112" s="301">
        <v>2881.4837200000002</v>
      </c>
      <c r="G112" s="302">
        <v>4838.40434</v>
      </c>
      <c r="H112" s="302">
        <v>4838.40434</v>
      </c>
      <c r="I112" s="300"/>
      <c r="J112" s="300"/>
      <c r="K112" s="300"/>
      <c r="L112" s="300"/>
      <c r="M112" s="300"/>
      <c r="N112" s="300"/>
      <c r="O112" s="300"/>
      <c r="P112" s="300"/>
      <c r="Q112" s="300"/>
      <c r="R112" s="300"/>
      <c r="S112" s="300"/>
      <c r="T112" s="300"/>
      <c r="U112" s="300"/>
      <c r="V112" s="300"/>
      <c r="W112" s="300"/>
      <c r="X112" s="300"/>
      <c r="Y112" s="300"/>
      <c r="Z112" s="300"/>
      <c r="AA112" s="300"/>
      <c r="AB112" s="300"/>
      <c r="AC112" s="300"/>
      <c r="AD112" s="300"/>
      <c r="AE112" s="300"/>
      <c r="AF112" s="300"/>
      <c r="AG112" s="300"/>
      <c r="AH112" s="300"/>
      <c r="AI112" s="300"/>
      <c r="AJ112" s="300"/>
      <c r="AK112" s="300"/>
      <c r="AL112" s="300"/>
      <c r="AM112" s="300"/>
      <c r="AN112" s="300"/>
      <c r="AO112" s="300"/>
      <c r="AP112" s="300"/>
      <c r="AQ112" s="300"/>
      <c r="AR112" s="300"/>
      <c r="AS112" s="300"/>
      <c r="AT112" s="300"/>
      <c r="AU112" s="300"/>
      <c r="AV112" s="300"/>
      <c r="AW112" s="404">
        <v>1702.5374400000001</v>
      </c>
      <c r="AX112" s="404">
        <v>1702.5374400000001</v>
      </c>
      <c r="AY112" s="301">
        <v>6205.9</v>
      </c>
      <c r="AZ112" s="363">
        <v>6205.9</v>
      </c>
      <c r="BA112" s="410">
        <v>6236.7</v>
      </c>
      <c r="BB112" s="410">
        <v>6236.7</v>
      </c>
      <c r="BC112" s="410">
        <v>774.86892999999998</v>
      </c>
      <c r="BD112" s="410">
        <v>774.86892999999998</v>
      </c>
      <c r="BE112" s="375">
        <f t="shared" si="79"/>
        <v>0.4551259266286678</v>
      </c>
      <c r="BF112" s="375">
        <f t="shared" si="80"/>
        <v>0.4551259266286678</v>
      </c>
      <c r="BG112" s="319" t="e">
        <f>BG163+BG165+#REF!+#REF!+#REF!+#REF!</f>
        <v>#REF!</v>
      </c>
      <c r="BH112" s="319" t="e">
        <f>BH163+BH165+#REF!+#REF!+#REF!+#REF!</f>
        <v>#REF!</v>
      </c>
      <c r="BI112" s="319" t="e">
        <f>BI163+BI165+#REF!+#REF!+#REF!+#REF!</f>
        <v>#REF!</v>
      </c>
      <c r="BJ112" s="319" t="e">
        <f>BJ163+BJ165+#REF!+#REF!+#REF!+#REF!</f>
        <v>#REF!</v>
      </c>
      <c r="BK112" s="305">
        <f t="shared" si="63"/>
        <v>6236.7</v>
      </c>
      <c r="BL112" s="305">
        <f t="shared" si="63"/>
        <v>6236.7</v>
      </c>
      <c r="BM112" s="375">
        <f t="shared" si="84"/>
        <v>1</v>
      </c>
      <c r="BN112" s="375">
        <f t="shared" si="85"/>
        <v>1</v>
      </c>
      <c r="BO112" s="375">
        <f t="shared" si="59"/>
        <v>1.2889993398112733</v>
      </c>
      <c r="BP112" s="375">
        <f t="shared" si="60"/>
        <v>1.2889993398112733</v>
      </c>
      <c r="BQ112" s="375">
        <f t="shared" si="72"/>
        <v>0.99506149085253415</v>
      </c>
      <c r="BR112" s="376">
        <f t="shared" si="73"/>
        <v>0.99506149085253415</v>
      </c>
    </row>
    <row r="113" spans="1:70" s="383" customFormat="1" ht="12.75" customHeight="1">
      <c r="A113" s="314" t="s">
        <v>312</v>
      </c>
      <c r="B113" s="315"/>
      <c r="C113" s="301">
        <v>0</v>
      </c>
      <c r="D113" s="301">
        <v>0</v>
      </c>
      <c r="E113" s="301">
        <v>490.99561</v>
      </c>
      <c r="F113" s="301">
        <v>490.99561</v>
      </c>
      <c r="G113" s="302">
        <v>637.41258000000005</v>
      </c>
      <c r="H113" s="302">
        <v>637.41258000000005</v>
      </c>
      <c r="I113" s="300"/>
      <c r="J113" s="300"/>
      <c r="K113" s="300"/>
      <c r="L113" s="300"/>
      <c r="M113" s="300"/>
      <c r="N113" s="300"/>
      <c r="O113" s="300"/>
      <c r="P113" s="300"/>
      <c r="Q113" s="300"/>
      <c r="R113" s="300"/>
      <c r="S113" s="300"/>
      <c r="T113" s="300"/>
      <c r="U113" s="300"/>
      <c r="V113" s="300"/>
      <c r="W113" s="300"/>
      <c r="X113" s="300"/>
      <c r="Y113" s="300"/>
      <c r="Z113" s="300"/>
      <c r="AA113" s="300"/>
      <c r="AB113" s="300"/>
      <c r="AC113" s="300"/>
      <c r="AD113" s="300"/>
      <c r="AE113" s="300"/>
      <c r="AF113" s="300"/>
      <c r="AG113" s="300"/>
      <c r="AH113" s="300"/>
      <c r="AI113" s="300"/>
      <c r="AJ113" s="300"/>
      <c r="AK113" s="300"/>
      <c r="AL113" s="300"/>
      <c r="AM113" s="300"/>
      <c r="AN113" s="300"/>
      <c r="AO113" s="300"/>
      <c r="AP113" s="300"/>
      <c r="AQ113" s="300"/>
      <c r="AR113" s="300"/>
      <c r="AS113" s="300"/>
      <c r="AT113" s="300"/>
      <c r="AU113" s="300"/>
      <c r="AV113" s="300"/>
      <c r="AW113" s="404">
        <v>132.45171999999999</v>
      </c>
      <c r="AX113" s="404">
        <v>132.45171999999999</v>
      </c>
      <c r="AY113" s="301">
        <v>1232.2</v>
      </c>
      <c r="AZ113" s="364">
        <v>1232.2</v>
      </c>
      <c r="BA113" s="410">
        <v>1205.05285</v>
      </c>
      <c r="BB113" s="410">
        <v>1205.05285</v>
      </c>
      <c r="BC113" s="410">
        <v>360.7013</v>
      </c>
      <c r="BD113" s="410">
        <v>360.7013</v>
      </c>
      <c r="BE113" s="375">
        <f t="shared" si="79"/>
        <v>2.7232662588300101</v>
      </c>
      <c r="BF113" s="375">
        <f t="shared" si="80"/>
        <v>2.7232662588300101</v>
      </c>
      <c r="BG113" s="319" t="e">
        <f>BG164+BG166+#REF!+#REF!+#REF!+#REF!</f>
        <v>#REF!</v>
      </c>
      <c r="BH113" s="319" t="e">
        <f>BH164+BH166+#REF!+#REF!+#REF!+#REF!</f>
        <v>#REF!</v>
      </c>
      <c r="BI113" s="319" t="e">
        <f>BI164+BI166+#REF!+#REF!+#REF!+#REF!</f>
        <v>#REF!</v>
      </c>
      <c r="BJ113" s="319" t="e">
        <f>BJ164+BJ166+#REF!+#REF!+#REF!+#REF!</f>
        <v>#REF!</v>
      </c>
      <c r="BK113" s="305">
        <f t="shared" si="63"/>
        <v>1205.05285</v>
      </c>
      <c r="BL113" s="305">
        <f t="shared" si="63"/>
        <v>1205.05285</v>
      </c>
      <c r="BM113" s="375">
        <f t="shared" si="84"/>
        <v>1</v>
      </c>
      <c r="BN113" s="375">
        <f t="shared" si="85"/>
        <v>1</v>
      </c>
      <c r="BO113" s="375">
        <f t="shared" si="59"/>
        <v>1.8905382287873891</v>
      </c>
      <c r="BP113" s="375">
        <f t="shared" si="60"/>
        <v>1.8905382287873891</v>
      </c>
      <c r="BQ113" s="375">
        <f t="shared" si="72"/>
        <v>1.022527767143159</v>
      </c>
      <c r="BR113" s="376">
        <f t="shared" si="73"/>
        <v>1.022527767143159</v>
      </c>
    </row>
    <row r="114" spans="1:70" s="408" customFormat="1" ht="12.75" customHeight="1">
      <c r="A114" s="312" t="s">
        <v>313</v>
      </c>
      <c r="B114" s="313"/>
      <c r="C114" s="301">
        <v>16.66</v>
      </c>
      <c r="D114" s="301">
        <v>0</v>
      </c>
      <c r="E114" s="301">
        <v>953.58</v>
      </c>
      <c r="F114" s="301">
        <v>0</v>
      </c>
      <c r="G114" s="302">
        <v>1057.1175000000001</v>
      </c>
      <c r="H114" s="302">
        <v>0</v>
      </c>
      <c r="I114" s="300"/>
      <c r="J114" s="300"/>
      <c r="K114" s="300"/>
      <c r="L114" s="300"/>
      <c r="M114" s="300"/>
      <c r="N114" s="300"/>
      <c r="O114" s="300"/>
      <c r="P114" s="300"/>
      <c r="Q114" s="300"/>
      <c r="R114" s="300"/>
      <c r="S114" s="300"/>
      <c r="T114" s="300"/>
      <c r="U114" s="300"/>
      <c r="V114" s="300"/>
      <c r="W114" s="300"/>
      <c r="X114" s="300"/>
      <c r="Y114" s="300"/>
      <c r="Z114" s="300"/>
      <c r="AA114" s="300"/>
      <c r="AB114" s="300"/>
      <c r="AC114" s="300"/>
      <c r="AD114" s="300"/>
      <c r="AE114" s="300"/>
      <c r="AF114" s="300"/>
      <c r="AG114" s="300"/>
      <c r="AH114" s="300"/>
      <c r="AI114" s="300"/>
      <c r="AJ114" s="300"/>
      <c r="AK114" s="300"/>
      <c r="AL114" s="300"/>
      <c r="AM114" s="300"/>
      <c r="AN114" s="300"/>
      <c r="AO114" s="300"/>
      <c r="AP114" s="300"/>
      <c r="AQ114" s="300"/>
      <c r="AR114" s="300"/>
      <c r="AS114" s="300"/>
      <c r="AT114" s="300"/>
      <c r="AU114" s="300"/>
      <c r="AV114" s="300"/>
      <c r="AW114" s="404">
        <v>17.1175</v>
      </c>
      <c r="AX114" s="404">
        <v>0</v>
      </c>
      <c r="AY114" s="301">
        <v>50</v>
      </c>
      <c r="AZ114" s="301">
        <v>0</v>
      </c>
      <c r="BA114" s="410">
        <v>50</v>
      </c>
      <c r="BB114" s="410">
        <v>0</v>
      </c>
      <c r="BC114" s="410">
        <v>18.374700000000001</v>
      </c>
      <c r="BD114" s="410">
        <v>0</v>
      </c>
      <c r="BE114" s="375">
        <f t="shared" si="79"/>
        <v>1.0734453045129255</v>
      </c>
      <c r="BF114" s="375">
        <f t="shared" si="80"/>
        <v>1</v>
      </c>
      <c r="BG114" s="300" t="e">
        <f>BG165+BG167+#REF!+#REF!+#REF!+#REF!</f>
        <v>#REF!</v>
      </c>
      <c r="BH114" s="300" t="e">
        <f>BH165+BH167+#REF!+#REF!+#REF!+#REF!</f>
        <v>#REF!</v>
      </c>
      <c r="BI114" s="300" t="e">
        <f>BI165+BI167+#REF!+#REF!+#REF!+#REF!</f>
        <v>#REF!</v>
      </c>
      <c r="BJ114" s="300" t="e">
        <f>BJ165+BJ167+#REF!+#REF!+#REF!+#REF!</f>
        <v>#REF!</v>
      </c>
      <c r="BK114" s="305">
        <f t="shared" si="63"/>
        <v>50</v>
      </c>
      <c r="BL114" s="305">
        <f t="shared" si="63"/>
        <v>0</v>
      </c>
      <c r="BM114" s="375">
        <f t="shared" si="84"/>
        <v>1</v>
      </c>
      <c r="BN114" s="375">
        <f t="shared" si="85"/>
        <v>1</v>
      </c>
      <c r="BO114" s="375">
        <f t="shared" si="59"/>
        <v>4.7298431820492988E-2</v>
      </c>
      <c r="BP114" s="375">
        <f t="shared" si="60"/>
        <v>1</v>
      </c>
      <c r="BQ114" s="375">
        <f t="shared" si="72"/>
        <v>1</v>
      </c>
      <c r="BR114" s="376">
        <f t="shared" si="73"/>
        <v>1</v>
      </c>
    </row>
    <row r="115" spans="1:70" s="383" customFormat="1" ht="12.75" customHeight="1">
      <c r="A115" s="314" t="s">
        <v>314</v>
      </c>
      <c r="B115" s="315"/>
      <c r="C115" s="301">
        <v>0</v>
      </c>
      <c r="D115" s="301">
        <v>0</v>
      </c>
      <c r="E115" s="301">
        <v>936.625</v>
      </c>
      <c r="F115" s="301">
        <v>0</v>
      </c>
      <c r="G115" s="302">
        <v>1040</v>
      </c>
      <c r="H115" s="302">
        <v>0</v>
      </c>
      <c r="I115" s="300"/>
      <c r="J115" s="300"/>
      <c r="K115" s="300"/>
      <c r="L115" s="300"/>
      <c r="M115" s="300"/>
      <c r="N115" s="300"/>
      <c r="O115" s="300"/>
      <c r="P115" s="300"/>
      <c r="Q115" s="300"/>
      <c r="R115" s="300"/>
      <c r="S115" s="300"/>
      <c r="T115" s="300"/>
      <c r="U115" s="300"/>
      <c r="V115" s="300"/>
      <c r="W115" s="300"/>
      <c r="X115" s="300"/>
      <c r="Y115" s="300"/>
      <c r="Z115" s="300"/>
      <c r="AA115" s="300"/>
      <c r="AB115" s="300"/>
      <c r="AC115" s="300"/>
      <c r="AD115" s="300"/>
      <c r="AE115" s="300"/>
      <c r="AF115" s="300"/>
      <c r="AG115" s="300"/>
      <c r="AH115" s="300"/>
      <c r="AI115" s="300"/>
      <c r="AJ115" s="300"/>
      <c r="AK115" s="300"/>
      <c r="AL115" s="300"/>
      <c r="AM115" s="300"/>
      <c r="AN115" s="300"/>
      <c r="AO115" s="300"/>
      <c r="AP115" s="300"/>
      <c r="AQ115" s="300"/>
      <c r="AR115" s="300"/>
      <c r="AS115" s="300"/>
      <c r="AT115" s="300"/>
      <c r="AU115" s="300"/>
      <c r="AV115" s="300"/>
      <c r="AW115" s="404">
        <v>0</v>
      </c>
      <c r="AX115" s="404">
        <v>0</v>
      </c>
      <c r="AY115" s="301">
        <v>0</v>
      </c>
      <c r="AZ115" s="301">
        <v>0</v>
      </c>
      <c r="BA115" s="302">
        <v>0</v>
      </c>
      <c r="BB115" s="302">
        <v>0</v>
      </c>
      <c r="BC115" s="302">
        <v>0</v>
      </c>
      <c r="BD115" s="302">
        <v>0</v>
      </c>
      <c r="BE115" s="375">
        <f t="shared" si="61"/>
        <v>1</v>
      </c>
      <c r="BF115" s="375">
        <f t="shared" si="62"/>
        <v>1</v>
      </c>
      <c r="BG115" s="319" t="e">
        <f>BG166+BG168+#REF!+#REF!+#REF!+#REF!</f>
        <v>#REF!</v>
      </c>
      <c r="BH115" s="319" t="e">
        <f>BH166+BH168+#REF!+#REF!+#REF!+#REF!</f>
        <v>#REF!</v>
      </c>
      <c r="BI115" s="319" t="e">
        <f>BI166+BI168+#REF!+#REF!+#REF!+#REF!</f>
        <v>#REF!</v>
      </c>
      <c r="BJ115" s="319" t="e">
        <f>BJ166+BJ168+#REF!+#REF!+#REF!+#REF!</f>
        <v>#REF!</v>
      </c>
      <c r="BK115" s="305">
        <f t="shared" si="63"/>
        <v>0</v>
      </c>
      <c r="BL115" s="305">
        <f t="shared" si="63"/>
        <v>0</v>
      </c>
      <c r="BM115" s="375">
        <f t="shared" si="84"/>
        <v>1</v>
      </c>
      <c r="BN115" s="375">
        <f t="shared" si="85"/>
        <v>1</v>
      </c>
      <c r="BO115" s="375">
        <f t="shared" si="59"/>
        <v>0</v>
      </c>
      <c r="BP115" s="375">
        <f t="shared" si="60"/>
        <v>1</v>
      </c>
      <c r="BQ115" s="375">
        <f t="shared" si="72"/>
        <v>1</v>
      </c>
      <c r="BR115" s="376">
        <f t="shared" si="73"/>
        <v>1</v>
      </c>
    </row>
    <row r="116" spans="1:70" s="383" customFormat="1" ht="25.5">
      <c r="A116" s="314" t="s">
        <v>315</v>
      </c>
      <c r="B116" s="315"/>
      <c r="C116" s="301">
        <v>16.66</v>
      </c>
      <c r="D116" s="301">
        <v>0</v>
      </c>
      <c r="E116" s="301">
        <v>16.957000000000001</v>
      </c>
      <c r="F116" s="301">
        <v>0</v>
      </c>
      <c r="G116" s="302">
        <v>17.1175</v>
      </c>
      <c r="H116" s="302">
        <v>0</v>
      </c>
      <c r="I116" s="300"/>
      <c r="J116" s="300"/>
      <c r="K116" s="300"/>
      <c r="L116" s="300"/>
      <c r="M116" s="300"/>
      <c r="N116" s="300"/>
      <c r="O116" s="300"/>
      <c r="P116" s="300"/>
      <c r="Q116" s="300"/>
      <c r="R116" s="300"/>
      <c r="S116" s="300"/>
      <c r="T116" s="300"/>
      <c r="U116" s="300"/>
      <c r="V116" s="300"/>
      <c r="W116" s="300"/>
      <c r="X116" s="300"/>
      <c r="Y116" s="300"/>
      <c r="Z116" s="300"/>
      <c r="AA116" s="300"/>
      <c r="AB116" s="300"/>
      <c r="AC116" s="300"/>
      <c r="AD116" s="300"/>
      <c r="AE116" s="300"/>
      <c r="AF116" s="300"/>
      <c r="AG116" s="300"/>
      <c r="AH116" s="300"/>
      <c r="AI116" s="300"/>
      <c r="AJ116" s="300"/>
      <c r="AK116" s="300"/>
      <c r="AL116" s="300"/>
      <c r="AM116" s="300"/>
      <c r="AN116" s="300"/>
      <c r="AO116" s="300"/>
      <c r="AP116" s="300"/>
      <c r="AQ116" s="300"/>
      <c r="AR116" s="300"/>
      <c r="AS116" s="300"/>
      <c r="AT116" s="300"/>
      <c r="AU116" s="300"/>
      <c r="AV116" s="300"/>
      <c r="AW116" s="404">
        <v>17.1175</v>
      </c>
      <c r="AX116" s="405">
        <v>0</v>
      </c>
      <c r="AY116" s="301">
        <v>50</v>
      </c>
      <c r="AZ116" s="301">
        <v>0</v>
      </c>
      <c r="BA116" s="410">
        <v>50</v>
      </c>
      <c r="BB116" s="410">
        <v>0</v>
      </c>
      <c r="BC116" s="410">
        <v>18.374700000000001</v>
      </c>
      <c r="BD116" s="410">
        <v>0</v>
      </c>
      <c r="BE116" s="375">
        <f t="shared" si="61"/>
        <v>1.0734453045129255</v>
      </c>
      <c r="BF116" s="375">
        <f t="shared" si="62"/>
        <v>1</v>
      </c>
      <c r="BG116" s="319" t="e">
        <f>BG167+BG169+#REF!+#REF!+#REF!+#REF!</f>
        <v>#REF!</v>
      </c>
      <c r="BH116" s="319" t="e">
        <f>BH167+BH169+#REF!+#REF!+#REF!+#REF!</f>
        <v>#REF!</v>
      </c>
      <c r="BI116" s="319" t="e">
        <f>BI167+BI169+#REF!+#REF!+#REF!+#REF!</f>
        <v>#REF!</v>
      </c>
      <c r="BJ116" s="319" t="e">
        <f>BJ167+BJ169+#REF!+#REF!+#REF!+#REF!</f>
        <v>#REF!</v>
      </c>
      <c r="BK116" s="305">
        <f t="shared" si="63"/>
        <v>50</v>
      </c>
      <c r="BL116" s="305">
        <f t="shared" si="63"/>
        <v>0</v>
      </c>
      <c r="BM116" s="375">
        <f t="shared" si="84"/>
        <v>1</v>
      </c>
      <c r="BN116" s="375">
        <f t="shared" si="85"/>
        <v>1</v>
      </c>
      <c r="BO116" s="375">
        <f t="shared" si="59"/>
        <v>2.9209872937052723</v>
      </c>
      <c r="BP116" s="375">
        <f t="shared" si="60"/>
        <v>1</v>
      </c>
      <c r="BQ116" s="375">
        <f t="shared" si="72"/>
        <v>1</v>
      </c>
      <c r="BR116" s="376">
        <f t="shared" si="73"/>
        <v>1</v>
      </c>
    </row>
    <row r="117" spans="1:70" s="408" customFormat="1">
      <c r="A117" s="312" t="s">
        <v>316</v>
      </c>
      <c r="B117" s="313"/>
      <c r="C117" s="301">
        <v>0</v>
      </c>
      <c r="D117" s="301">
        <v>0</v>
      </c>
      <c r="E117" s="301">
        <v>0</v>
      </c>
      <c r="F117" s="301">
        <v>0</v>
      </c>
      <c r="G117" s="301">
        <v>0</v>
      </c>
      <c r="H117" s="301">
        <v>0</v>
      </c>
      <c r="I117" s="300"/>
      <c r="J117" s="300"/>
      <c r="K117" s="300"/>
      <c r="L117" s="300"/>
      <c r="M117" s="300"/>
      <c r="N117" s="300"/>
      <c r="O117" s="300"/>
      <c r="P117" s="300"/>
      <c r="Q117" s="300"/>
      <c r="R117" s="300"/>
      <c r="S117" s="300"/>
      <c r="T117" s="300"/>
      <c r="U117" s="300"/>
      <c r="V117" s="300"/>
      <c r="W117" s="300"/>
      <c r="X117" s="300"/>
      <c r="Y117" s="300"/>
      <c r="Z117" s="300"/>
      <c r="AA117" s="300"/>
      <c r="AB117" s="300"/>
      <c r="AC117" s="300"/>
      <c r="AD117" s="300"/>
      <c r="AE117" s="300"/>
      <c r="AF117" s="300"/>
      <c r="AG117" s="300"/>
      <c r="AH117" s="300"/>
      <c r="AI117" s="300"/>
      <c r="AJ117" s="300"/>
      <c r="AK117" s="300"/>
      <c r="AL117" s="300"/>
      <c r="AM117" s="300"/>
      <c r="AN117" s="300"/>
      <c r="AO117" s="300"/>
      <c r="AP117" s="300"/>
      <c r="AQ117" s="300"/>
      <c r="AR117" s="300"/>
      <c r="AS117" s="300"/>
      <c r="AT117" s="300"/>
      <c r="AU117" s="300"/>
      <c r="AV117" s="300"/>
      <c r="AW117" s="407">
        <v>0</v>
      </c>
      <c r="AX117" s="407">
        <v>0</v>
      </c>
      <c r="AY117" s="301">
        <v>0</v>
      </c>
      <c r="AZ117" s="301">
        <v>0</v>
      </c>
      <c r="BA117" s="301">
        <v>0</v>
      </c>
      <c r="BB117" s="301">
        <v>0</v>
      </c>
      <c r="BC117" s="301">
        <v>0</v>
      </c>
      <c r="BD117" s="301">
        <v>0</v>
      </c>
      <c r="BE117" s="375">
        <f t="shared" si="61"/>
        <v>1</v>
      </c>
      <c r="BF117" s="375">
        <f t="shared" si="62"/>
        <v>1</v>
      </c>
      <c r="BG117" s="300" t="e">
        <f>BG168+BG170+#REF!+#REF!+#REF!+#REF!</f>
        <v>#REF!</v>
      </c>
      <c r="BH117" s="300" t="e">
        <f>BH168+BH170+#REF!+#REF!+#REF!+#REF!</f>
        <v>#REF!</v>
      </c>
      <c r="BI117" s="300" t="e">
        <f>BI168+BI170+#REF!+#REF!+#REF!+#REF!</f>
        <v>#REF!</v>
      </c>
      <c r="BJ117" s="300" t="e">
        <f>BJ168+BJ170+#REF!+#REF!+#REF!+#REF!</f>
        <v>#REF!</v>
      </c>
      <c r="BK117" s="305">
        <f t="shared" si="63"/>
        <v>0</v>
      </c>
      <c r="BL117" s="305">
        <f t="shared" si="63"/>
        <v>0</v>
      </c>
      <c r="BM117" s="375">
        <f t="shared" si="84"/>
        <v>1</v>
      </c>
      <c r="BN117" s="375">
        <f t="shared" si="85"/>
        <v>1</v>
      </c>
      <c r="BO117" s="375">
        <f t="shared" si="59"/>
        <v>1</v>
      </c>
      <c r="BP117" s="375">
        <f t="shared" si="60"/>
        <v>1</v>
      </c>
      <c r="BQ117" s="375">
        <f t="shared" si="72"/>
        <v>1</v>
      </c>
      <c r="BR117" s="376">
        <f t="shared" si="73"/>
        <v>1</v>
      </c>
    </row>
    <row r="118" spans="1:70" s="408" customFormat="1" ht="31.5">
      <c r="A118" s="312" t="s">
        <v>317</v>
      </c>
      <c r="B118" s="313"/>
      <c r="C118" s="301">
        <f>D118</f>
        <v>4918.4850999999999</v>
      </c>
      <c r="D118" s="301">
        <v>4918.4850999999999</v>
      </c>
      <c r="E118" s="301">
        <v>4131.01</v>
      </c>
      <c r="F118" s="301">
        <v>4131.01</v>
      </c>
      <c r="G118" s="302">
        <v>2568.8073399999998</v>
      </c>
      <c r="H118" s="302">
        <v>2568.8073399999998</v>
      </c>
      <c r="I118" s="300"/>
      <c r="J118" s="300"/>
      <c r="K118" s="300"/>
      <c r="L118" s="300"/>
      <c r="M118" s="300"/>
      <c r="N118" s="300"/>
      <c r="O118" s="300"/>
      <c r="P118" s="300"/>
      <c r="Q118" s="300"/>
      <c r="R118" s="300"/>
      <c r="S118" s="300"/>
      <c r="T118" s="300"/>
      <c r="U118" s="300"/>
      <c r="V118" s="300"/>
      <c r="W118" s="300"/>
      <c r="X118" s="300"/>
      <c r="Y118" s="300"/>
      <c r="Z118" s="300"/>
      <c r="AA118" s="300"/>
      <c r="AB118" s="300"/>
      <c r="AC118" s="300"/>
      <c r="AD118" s="300"/>
      <c r="AE118" s="300"/>
      <c r="AF118" s="300"/>
      <c r="AG118" s="300"/>
      <c r="AH118" s="300"/>
      <c r="AI118" s="300"/>
      <c r="AJ118" s="300"/>
      <c r="AK118" s="300"/>
      <c r="AL118" s="300"/>
      <c r="AM118" s="300"/>
      <c r="AN118" s="300"/>
      <c r="AO118" s="300"/>
      <c r="AP118" s="300"/>
      <c r="AQ118" s="300"/>
      <c r="AR118" s="300"/>
      <c r="AS118" s="300"/>
      <c r="AT118" s="300"/>
      <c r="AU118" s="300"/>
      <c r="AV118" s="300"/>
      <c r="AW118" s="404">
        <v>868.87779999999998</v>
      </c>
      <c r="AX118" s="404">
        <v>868.87779999999998</v>
      </c>
      <c r="AY118" s="301">
        <f>AZ118</f>
        <v>3161.46</v>
      </c>
      <c r="AZ118" s="365">
        <v>3161.46</v>
      </c>
      <c r="BA118" s="410">
        <v>3161.4595300000001</v>
      </c>
      <c r="BB118" s="410">
        <v>3161.4595300000001</v>
      </c>
      <c r="BC118" s="410">
        <v>782.68601000000001</v>
      </c>
      <c r="BD118" s="410">
        <v>782.68601000000001</v>
      </c>
      <c r="BE118" s="375">
        <f t="shared" si="61"/>
        <v>0.90080102173170962</v>
      </c>
      <c r="BF118" s="375">
        <f t="shared" si="62"/>
        <v>0.90080102173170962</v>
      </c>
      <c r="BG118" s="300" t="e">
        <f>BG169+BG171+#REF!+#REF!+#REF!+#REF!</f>
        <v>#REF!</v>
      </c>
      <c r="BH118" s="300" t="e">
        <f>BH169+BH171+#REF!+#REF!+#REF!+#REF!</f>
        <v>#REF!</v>
      </c>
      <c r="BI118" s="300" t="e">
        <f>BI169+BI171+#REF!+#REF!+#REF!+#REF!</f>
        <v>#REF!</v>
      </c>
      <c r="BJ118" s="300" t="e">
        <f>BJ169+BJ171+#REF!+#REF!+#REF!+#REF!</f>
        <v>#REF!</v>
      </c>
      <c r="BK118" s="305">
        <f t="shared" si="63"/>
        <v>3161.4595300000001</v>
      </c>
      <c r="BL118" s="305">
        <f t="shared" si="63"/>
        <v>3161.4595300000001</v>
      </c>
      <c r="BM118" s="375">
        <f t="shared" si="84"/>
        <v>1</v>
      </c>
      <c r="BN118" s="375">
        <f t="shared" si="85"/>
        <v>1</v>
      </c>
      <c r="BO118" s="375">
        <f t="shared" si="59"/>
        <v>1.230711031057705</v>
      </c>
      <c r="BP118" s="375">
        <f t="shared" si="60"/>
        <v>1.230711031057705</v>
      </c>
      <c r="BQ118" s="375">
        <f t="shared" si="72"/>
        <v>1.0000001486655121</v>
      </c>
      <c r="BR118" s="376">
        <f t="shared" si="73"/>
        <v>1.0000001486655121</v>
      </c>
    </row>
    <row r="119" spans="1:70" s="383" customFormat="1" ht="25.5">
      <c r="A119" s="314" t="s">
        <v>318</v>
      </c>
      <c r="B119" s="315"/>
      <c r="C119" s="301">
        <v>4918.4850999999999</v>
      </c>
      <c r="D119" s="301">
        <v>4918.4850999999999</v>
      </c>
      <c r="E119" s="301">
        <v>4131.0109000000002</v>
      </c>
      <c r="F119" s="301">
        <v>4131.0109000000002</v>
      </c>
      <c r="G119" s="302">
        <f t="shared" ref="G119:H119" si="86">G118</f>
        <v>2568.8073399999998</v>
      </c>
      <c r="H119" s="302">
        <f t="shared" si="86"/>
        <v>2568.8073399999998</v>
      </c>
      <c r="I119" s="300"/>
      <c r="J119" s="300"/>
      <c r="K119" s="300"/>
      <c r="L119" s="300"/>
      <c r="M119" s="300"/>
      <c r="N119" s="300"/>
      <c r="O119" s="300"/>
      <c r="P119" s="300"/>
      <c r="Q119" s="300"/>
      <c r="R119" s="300"/>
      <c r="S119" s="300"/>
      <c r="T119" s="300"/>
      <c r="U119" s="300"/>
      <c r="V119" s="300"/>
      <c r="W119" s="300"/>
      <c r="X119" s="300"/>
      <c r="Y119" s="300"/>
      <c r="Z119" s="300"/>
      <c r="AA119" s="300"/>
      <c r="AB119" s="300"/>
      <c r="AC119" s="300"/>
      <c r="AD119" s="300"/>
      <c r="AE119" s="300"/>
      <c r="AF119" s="300"/>
      <c r="AG119" s="300"/>
      <c r="AH119" s="300"/>
      <c r="AI119" s="300"/>
      <c r="AJ119" s="300"/>
      <c r="AK119" s="300"/>
      <c r="AL119" s="300"/>
      <c r="AM119" s="300"/>
      <c r="AN119" s="300"/>
      <c r="AO119" s="300"/>
      <c r="AP119" s="300"/>
      <c r="AQ119" s="300"/>
      <c r="AR119" s="300"/>
      <c r="AS119" s="300"/>
      <c r="AT119" s="300"/>
      <c r="AU119" s="300"/>
      <c r="AV119" s="300"/>
      <c r="AW119" s="404">
        <f t="shared" ref="AW119:AX119" si="87">AW118</f>
        <v>868.87779999999998</v>
      </c>
      <c r="AX119" s="404">
        <f t="shared" si="87"/>
        <v>868.87779999999998</v>
      </c>
      <c r="AY119" s="301">
        <f>AY118</f>
        <v>3161.46</v>
      </c>
      <c r="AZ119" s="301">
        <f>AZ118</f>
        <v>3161.46</v>
      </c>
      <c r="BA119" s="410">
        <v>3161.4595300000001</v>
      </c>
      <c r="BB119" s="410">
        <v>3161.4595300000001</v>
      </c>
      <c r="BC119" s="410">
        <v>782.68601000000001</v>
      </c>
      <c r="BD119" s="410">
        <v>782.68601000000001</v>
      </c>
      <c r="BE119" s="375">
        <f t="shared" si="61"/>
        <v>0.90080102173170962</v>
      </c>
      <c r="BF119" s="375">
        <f t="shared" si="62"/>
        <v>0.90080102173170962</v>
      </c>
      <c r="BG119" s="319" t="e">
        <f>BG170+BG172+#REF!+#REF!+#REF!+#REF!</f>
        <v>#REF!</v>
      </c>
      <c r="BH119" s="319" t="e">
        <f>BH170+BH172+#REF!+#REF!+#REF!+#REF!</f>
        <v>#REF!</v>
      </c>
      <c r="BI119" s="319" t="e">
        <f>BI170+BI172+#REF!+#REF!+#REF!+#REF!</f>
        <v>#REF!</v>
      </c>
      <c r="BJ119" s="319" t="e">
        <f>BJ170+BJ172+#REF!+#REF!+#REF!+#REF!</f>
        <v>#REF!</v>
      </c>
      <c r="BK119" s="305">
        <f t="shared" si="63"/>
        <v>3161.4595300000001</v>
      </c>
      <c r="BL119" s="305">
        <f t="shared" si="63"/>
        <v>3161.4595300000001</v>
      </c>
      <c r="BM119" s="375">
        <f t="shared" si="84"/>
        <v>1</v>
      </c>
      <c r="BN119" s="375">
        <f t="shared" si="85"/>
        <v>1</v>
      </c>
      <c r="BO119" s="375">
        <f t="shared" si="59"/>
        <v>1.230711031057705</v>
      </c>
      <c r="BP119" s="375">
        <f t="shared" si="60"/>
        <v>1.230711031057705</v>
      </c>
      <c r="BQ119" s="375">
        <f t="shared" si="72"/>
        <v>1.0000001486655121</v>
      </c>
      <c r="BR119" s="376">
        <f t="shared" si="73"/>
        <v>1.0000001486655121</v>
      </c>
    </row>
    <row r="120" spans="1:70" s="408" customFormat="1">
      <c r="A120" s="312" t="s">
        <v>319</v>
      </c>
      <c r="B120" s="313"/>
      <c r="C120" s="301">
        <v>0</v>
      </c>
      <c r="D120" s="301">
        <v>16814.623879999999</v>
      </c>
      <c r="E120" s="301">
        <v>0</v>
      </c>
      <c r="F120" s="301">
        <v>34782.839999999997</v>
      </c>
      <c r="G120" s="302">
        <v>0</v>
      </c>
      <c r="H120" s="302">
        <v>28661.97868</v>
      </c>
      <c r="I120" s="300"/>
      <c r="J120" s="300"/>
      <c r="K120" s="300"/>
      <c r="L120" s="300"/>
      <c r="M120" s="300"/>
      <c r="N120" s="300"/>
      <c r="O120" s="300"/>
      <c r="P120" s="300"/>
      <c r="Q120" s="300"/>
      <c r="R120" s="300"/>
      <c r="S120" s="300"/>
      <c r="T120" s="300"/>
      <c r="U120" s="300"/>
      <c r="V120" s="300"/>
      <c r="W120" s="300"/>
      <c r="X120" s="300"/>
      <c r="Y120" s="300"/>
      <c r="Z120" s="300"/>
      <c r="AA120" s="300"/>
      <c r="AB120" s="300"/>
      <c r="AC120" s="300"/>
      <c r="AD120" s="300"/>
      <c r="AE120" s="300"/>
      <c r="AF120" s="300"/>
      <c r="AG120" s="300"/>
      <c r="AH120" s="300"/>
      <c r="AI120" s="300"/>
      <c r="AJ120" s="300"/>
      <c r="AK120" s="300"/>
      <c r="AL120" s="300"/>
      <c r="AM120" s="300"/>
      <c r="AN120" s="300"/>
      <c r="AO120" s="300"/>
      <c r="AP120" s="300"/>
      <c r="AQ120" s="300"/>
      <c r="AR120" s="300"/>
      <c r="AS120" s="300"/>
      <c r="AT120" s="300"/>
      <c r="AU120" s="300"/>
      <c r="AV120" s="300"/>
      <c r="AW120" s="404">
        <v>0</v>
      </c>
      <c r="AX120" s="404">
        <v>4025.7</v>
      </c>
      <c r="AY120" s="301">
        <v>0</v>
      </c>
      <c r="AZ120" s="366">
        <v>13024</v>
      </c>
      <c r="BA120" s="410">
        <v>0</v>
      </c>
      <c r="BB120" s="410">
        <v>15446.387000000001</v>
      </c>
      <c r="BC120" s="410">
        <v>0</v>
      </c>
      <c r="BD120" s="410">
        <v>6890.4166500000001</v>
      </c>
      <c r="BE120" s="375">
        <f t="shared" si="61"/>
        <v>1</v>
      </c>
      <c r="BF120" s="375">
        <f t="shared" si="62"/>
        <v>1.7116070869662421</v>
      </c>
      <c r="BG120" s="300" t="e">
        <f>BG171+BG173+#REF!+#REF!+#REF!+#REF!</f>
        <v>#REF!</v>
      </c>
      <c r="BH120" s="300" t="e">
        <f>BH171+BH173+#REF!+#REF!+#REF!+#REF!</f>
        <v>#REF!</v>
      </c>
      <c r="BI120" s="300" t="e">
        <f>BI171+BI173+#REF!+#REF!+#REF!+#REF!</f>
        <v>#REF!</v>
      </c>
      <c r="BJ120" s="300" t="e">
        <f>BJ171+BJ173+#REF!+#REF!+#REF!+#REF!</f>
        <v>#REF!</v>
      </c>
      <c r="BK120" s="305">
        <f t="shared" si="63"/>
        <v>0</v>
      </c>
      <c r="BL120" s="305">
        <f t="shared" si="63"/>
        <v>15446.387000000001</v>
      </c>
      <c r="BM120" s="375">
        <f t="shared" si="84"/>
        <v>1</v>
      </c>
      <c r="BN120" s="375">
        <f t="shared" si="85"/>
        <v>1</v>
      </c>
      <c r="BO120" s="375">
        <f t="shared" si="59"/>
        <v>1</v>
      </c>
      <c r="BP120" s="375">
        <f t="shared" si="60"/>
        <v>0.53891558473519874</v>
      </c>
      <c r="BQ120" s="375">
        <f t="shared" si="72"/>
        <v>1</v>
      </c>
      <c r="BR120" s="376">
        <f t="shared" si="73"/>
        <v>0.84317452359571199</v>
      </c>
    </row>
    <row r="121" spans="1:70" s="383" customFormat="1" ht="38.25">
      <c r="A121" s="314" t="s">
        <v>320</v>
      </c>
      <c r="B121" s="315"/>
      <c r="C121" s="301">
        <v>0</v>
      </c>
      <c r="D121" s="301">
        <v>11809</v>
      </c>
      <c r="E121" s="301">
        <v>0</v>
      </c>
      <c r="F121" s="301">
        <v>12648</v>
      </c>
      <c r="G121" s="302">
        <v>0</v>
      </c>
      <c r="H121" s="302">
        <v>11126</v>
      </c>
      <c r="I121" s="300"/>
      <c r="J121" s="300"/>
      <c r="K121" s="300"/>
      <c r="L121" s="300"/>
      <c r="M121" s="300"/>
      <c r="N121" s="300"/>
      <c r="O121" s="300"/>
      <c r="P121" s="300"/>
      <c r="Q121" s="300"/>
      <c r="R121" s="300"/>
      <c r="S121" s="300"/>
      <c r="T121" s="300"/>
      <c r="U121" s="300"/>
      <c r="V121" s="300"/>
      <c r="W121" s="300"/>
      <c r="X121" s="300"/>
      <c r="Y121" s="300"/>
      <c r="Z121" s="300"/>
      <c r="AA121" s="300"/>
      <c r="AB121" s="300"/>
      <c r="AC121" s="300"/>
      <c r="AD121" s="300"/>
      <c r="AE121" s="300"/>
      <c r="AF121" s="300"/>
      <c r="AG121" s="300"/>
      <c r="AH121" s="300"/>
      <c r="AI121" s="300"/>
      <c r="AJ121" s="300"/>
      <c r="AK121" s="300"/>
      <c r="AL121" s="300"/>
      <c r="AM121" s="300"/>
      <c r="AN121" s="300"/>
      <c r="AO121" s="300"/>
      <c r="AP121" s="300"/>
      <c r="AQ121" s="300"/>
      <c r="AR121" s="300"/>
      <c r="AS121" s="300"/>
      <c r="AT121" s="300"/>
      <c r="AU121" s="300"/>
      <c r="AV121" s="300"/>
      <c r="AW121" s="404">
        <v>0</v>
      </c>
      <c r="AX121" s="404">
        <v>4025.7</v>
      </c>
      <c r="AY121" s="301">
        <v>0</v>
      </c>
      <c r="AZ121" s="366">
        <v>13024</v>
      </c>
      <c r="BA121" s="410">
        <v>0</v>
      </c>
      <c r="BB121" s="410">
        <v>13024</v>
      </c>
      <c r="BC121" s="410">
        <v>0</v>
      </c>
      <c r="BD121" s="410">
        <v>5890.4166500000001</v>
      </c>
      <c r="BE121" s="375">
        <f t="shared" si="61"/>
        <v>1</v>
      </c>
      <c r="BF121" s="375">
        <f t="shared" si="62"/>
        <v>1.463203082693693</v>
      </c>
      <c r="BG121" s="319" t="e">
        <f>BG172+BG174+#REF!+#REF!+#REF!+#REF!</f>
        <v>#REF!</v>
      </c>
      <c r="BH121" s="319" t="e">
        <f>BH172+BH174+#REF!+#REF!+#REF!+#REF!</f>
        <v>#REF!</v>
      </c>
      <c r="BI121" s="319" t="e">
        <f>BI172+BI174+#REF!+#REF!+#REF!+#REF!</f>
        <v>#REF!</v>
      </c>
      <c r="BJ121" s="319" t="e">
        <f>BJ172+BJ174+#REF!+#REF!+#REF!+#REF!</f>
        <v>#REF!</v>
      </c>
      <c r="BK121" s="305">
        <f t="shared" si="63"/>
        <v>0</v>
      </c>
      <c r="BL121" s="305">
        <f t="shared" si="63"/>
        <v>13024</v>
      </c>
      <c r="BM121" s="375">
        <f t="shared" si="84"/>
        <v>1</v>
      </c>
      <c r="BN121" s="375">
        <f t="shared" si="85"/>
        <v>1</v>
      </c>
      <c r="BO121" s="375">
        <f t="shared" si="59"/>
        <v>1</v>
      </c>
      <c r="BP121" s="375">
        <f t="shared" si="60"/>
        <v>1.1705914075139314</v>
      </c>
      <c r="BQ121" s="375">
        <f t="shared" si="72"/>
        <v>1</v>
      </c>
      <c r="BR121" s="376">
        <f t="shared" si="73"/>
        <v>1</v>
      </c>
    </row>
    <row r="122" spans="1:70" s="383" customFormat="1" ht="25.5">
      <c r="A122" s="314" t="s">
        <v>321</v>
      </c>
      <c r="B122" s="315"/>
      <c r="C122" s="301">
        <v>0</v>
      </c>
      <c r="D122" s="301">
        <v>5005.6238800000001</v>
      </c>
      <c r="E122" s="301">
        <v>0</v>
      </c>
      <c r="F122" s="301">
        <v>22134.83555</v>
      </c>
      <c r="G122" s="302">
        <v>0</v>
      </c>
      <c r="H122" s="302">
        <v>17535.97868</v>
      </c>
      <c r="I122" s="300"/>
      <c r="J122" s="300"/>
      <c r="K122" s="300"/>
      <c r="L122" s="300"/>
      <c r="M122" s="300"/>
      <c r="N122" s="300"/>
      <c r="O122" s="300"/>
      <c r="P122" s="300"/>
      <c r="Q122" s="300"/>
      <c r="R122" s="300"/>
      <c r="S122" s="300"/>
      <c r="T122" s="300"/>
      <c r="U122" s="300"/>
      <c r="V122" s="300"/>
      <c r="W122" s="300"/>
      <c r="X122" s="300"/>
      <c r="Y122" s="300"/>
      <c r="Z122" s="300"/>
      <c r="AA122" s="300"/>
      <c r="AB122" s="300"/>
      <c r="AC122" s="300"/>
      <c r="AD122" s="300"/>
      <c r="AE122" s="300"/>
      <c r="AF122" s="300"/>
      <c r="AG122" s="300"/>
      <c r="AH122" s="300"/>
      <c r="AI122" s="300"/>
      <c r="AJ122" s="300"/>
      <c r="AK122" s="300"/>
      <c r="AL122" s="300"/>
      <c r="AM122" s="300"/>
      <c r="AN122" s="300"/>
      <c r="AO122" s="300"/>
      <c r="AP122" s="300"/>
      <c r="AQ122" s="300"/>
      <c r="AR122" s="300"/>
      <c r="AS122" s="300"/>
      <c r="AT122" s="300"/>
      <c r="AU122" s="300"/>
      <c r="AV122" s="300"/>
      <c r="AW122" s="404">
        <v>0</v>
      </c>
      <c r="AX122" s="404">
        <v>0</v>
      </c>
      <c r="AY122" s="301">
        <v>0</v>
      </c>
      <c r="AZ122" s="301">
        <v>0</v>
      </c>
      <c r="BA122" s="410">
        <v>0</v>
      </c>
      <c r="BB122" s="410">
        <v>2422.3870000000002</v>
      </c>
      <c r="BC122" s="410">
        <v>0</v>
      </c>
      <c r="BD122" s="410">
        <v>1000</v>
      </c>
      <c r="BE122" s="375">
        <f t="shared" si="61"/>
        <v>1</v>
      </c>
      <c r="BF122" s="375">
        <f t="shared" si="62"/>
        <v>1</v>
      </c>
      <c r="BG122" s="319" t="e">
        <f>BG173+BG175+#REF!+#REF!+#REF!+#REF!</f>
        <v>#REF!</v>
      </c>
      <c r="BH122" s="319" t="e">
        <f>BH173+BH175+#REF!+#REF!+#REF!+#REF!</f>
        <v>#REF!</v>
      </c>
      <c r="BI122" s="319" t="e">
        <f>BI173+BI175+#REF!+#REF!+#REF!+#REF!</f>
        <v>#REF!</v>
      </c>
      <c r="BJ122" s="319" t="e">
        <f>BJ173+BJ175+#REF!+#REF!+#REF!+#REF!</f>
        <v>#REF!</v>
      </c>
      <c r="BK122" s="305">
        <f t="shared" si="63"/>
        <v>0</v>
      </c>
      <c r="BL122" s="305">
        <f t="shared" si="63"/>
        <v>2422.3870000000002</v>
      </c>
      <c r="BM122" s="375">
        <f t="shared" si="84"/>
        <v>1</v>
      </c>
      <c r="BN122" s="375">
        <f t="shared" si="85"/>
        <v>1</v>
      </c>
      <c r="BO122" s="375">
        <f t="shared" si="59"/>
        <v>1</v>
      </c>
      <c r="BP122" s="375">
        <f t="shared" si="60"/>
        <v>0.13813811274547011</v>
      </c>
      <c r="BQ122" s="375">
        <f t="shared" si="72"/>
        <v>1</v>
      </c>
      <c r="BR122" s="376">
        <f t="shared" si="73"/>
        <v>0</v>
      </c>
    </row>
    <row r="123" spans="1:70" s="386" customFormat="1" ht="12.75" customHeight="1">
      <c r="A123" s="316" t="s">
        <v>322</v>
      </c>
      <c r="B123" s="317">
        <f t="shared" ref="B123" si="88">(B76+B85+B87+B89+B93+B97+B104+B106+B108+B114+B117+B118+B120)/1000-B75</f>
        <v>0</v>
      </c>
      <c r="C123" s="318">
        <f t="shared" ref="C123:H123" si="89">(C76+C85+C87+C89+C93+C97+C104+C106+C108+C114+C117+C118+C120)-C75</f>
        <v>0</v>
      </c>
      <c r="D123" s="318">
        <f t="shared" si="89"/>
        <v>-4.4999999227002263E-4</v>
      </c>
      <c r="E123" s="318">
        <f t="shared" si="89"/>
        <v>4.8599999863654375E-3</v>
      </c>
      <c r="F123" s="318">
        <f t="shared" si="89"/>
        <v>6.0500000836327672E-3</v>
      </c>
      <c r="G123" s="318">
        <f t="shared" si="89"/>
        <v>0</v>
      </c>
      <c r="H123" s="318">
        <f t="shared" si="89"/>
        <v>0</v>
      </c>
      <c r="I123" s="318">
        <f t="shared" ref="I123:BD123" si="90">(I76+I85+I87+I89+I93+I97+I104+I106+I108+I114+I117+I118+I120)-I75</f>
        <v>-220330.06503999999</v>
      </c>
      <c r="J123" s="318">
        <f t="shared" si="90"/>
        <v>-220330.06503999999</v>
      </c>
      <c r="K123" s="318">
        <f t="shared" si="90"/>
        <v>-220330.06503999999</v>
      </c>
      <c r="L123" s="318">
        <f t="shared" si="90"/>
        <v>-220330.06503999999</v>
      </c>
      <c r="M123" s="318">
        <f t="shared" si="90"/>
        <v>-220330.06503999999</v>
      </c>
      <c r="N123" s="318">
        <f t="shared" si="90"/>
        <v>-220330.06503999999</v>
      </c>
      <c r="O123" s="318">
        <f t="shared" si="90"/>
        <v>-220330.06503999999</v>
      </c>
      <c r="P123" s="318">
        <f t="shared" si="90"/>
        <v>-220330.06503999999</v>
      </c>
      <c r="Q123" s="318">
        <f t="shared" si="90"/>
        <v>-220330.06503999999</v>
      </c>
      <c r="R123" s="318">
        <f t="shared" si="90"/>
        <v>-220330.06503999999</v>
      </c>
      <c r="S123" s="318">
        <f t="shared" si="90"/>
        <v>-220330.06503999999</v>
      </c>
      <c r="T123" s="318">
        <f t="shared" si="90"/>
        <v>-220330.06503999999</v>
      </c>
      <c r="U123" s="318">
        <f t="shared" si="90"/>
        <v>-220330.06503999999</v>
      </c>
      <c r="V123" s="318">
        <f t="shared" si="90"/>
        <v>-220330.06503999999</v>
      </c>
      <c r="W123" s="318">
        <f t="shared" si="90"/>
        <v>-220330.06503999999</v>
      </c>
      <c r="X123" s="318">
        <f t="shared" si="90"/>
        <v>-220330.06503999999</v>
      </c>
      <c r="Y123" s="318">
        <f t="shared" si="90"/>
        <v>-220330.06503999999</v>
      </c>
      <c r="Z123" s="318">
        <f t="shared" si="90"/>
        <v>-220330.06503999999</v>
      </c>
      <c r="AA123" s="318">
        <f t="shared" si="90"/>
        <v>-220330.06503999999</v>
      </c>
      <c r="AB123" s="318">
        <f t="shared" si="90"/>
        <v>-220330.06503999999</v>
      </c>
      <c r="AC123" s="318">
        <f t="shared" si="90"/>
        <v>-220330.06503999999</v>
      </c>
      <c r="AD123" s="318">
        <f t="shared" si="90"/>
        <v>-220330.06503999999</v>
      </c>
      <c r="AE123" s="318">
        <f t="shared" si="90"/>
        <v>-220330.06503999999</v>
      </c>
      <c r="AF123" s="318">
        <f t="shared" si="90"/>
        <v>-220330.06503999999</v>
      </c>
      <c r="AG123" s="318">
        <f t="shared" si="90"/>
        <v>-220330.06503999999</v>
      </c>
      <c r="AH123" s="318">
        <f t="shared" si="90"/>
        <v>-220330.06503999999</v>
      </c>
      <c r="AI123" s="318">
        <f t="shared" si="90"/>
        <v>-220330.06503999999</v>
      </c>
      <c r="AJ123" s="318">
        <f t="shared" si="90"/>
        <v>-220330.06503999999</v>
      </c>
      <c r="AK123" s="318">
        <f t="shared" si="90"/>
        <v>-220330.06503999999</v>
      </c>
      <c r="AL123" s="318">
        <f t="shared" si="90"/>
        <v>-220330.06503999999</v>
      </c>
      <c r="AM123" s="318">
        <f t="shared" si="90"/>
        <v>-220330.06503999999</v>
      </c>
      <c r="AN123" s="318">
        <f t="shared" si="90"/>
        <v>-220330.06503999999</v>
      </c>
      <c r="AO123" s="318">
        <f t="shared" si="90"/>
        <v>-220330.06503999999</v>
      </c>
      <c r="AP123" s="318">
        <f t="shared" si="90"/>
        <v>-220330.06503999999</v>
      </c>
      <c r="AQ123" s="318">
        <f t="shared" si="90"/>
        <v>-220330.06503999999</v>
      </c>
      <c r="AR123" s="318">
        <f t="shared" si="90"/>
        <v>-220330.06503999999</v>
      </c>
      <c r="AS123" s="318">
        <f t="shared" si="90"/>
        <v>-220330.06503999999</v>
      </c>
      <c r="AT123" s="318">
        <f t="shared" si="90"/>
        <v>-220330.06503999999</v>
      </c>
      <c r="AU123" s="318">
        <f t="shared" si="90"/>
        <v>-220330.06503999999</v>
      </c>
      <c r="AV123" s="318">
        <f t="shared" si="90"/>
        <v>-220330.06503999999</v>
      </c>
      <c r="AW123" s="405">
        <f t="shared" si="90"/>
        <v>0</v>
      </c>
      <c r="AX123" s="405">
        <f t="shared" si="90"/>
        <v>0</v>
      </c>
      <c r="AY123" s="318">
        <f t="shared" si="90"/>
        <v>1.5320000005885959E-2</v>
      </c>
      <c r="AZ123" s="318">
        <f t="shared" si="90"/>
        <v>0</v>
      </c>
      <c r="BA123" s="411">
        <f t="shared" si="90"/>
        <v>0</v>
      </c>
      <c r="BB123" s="411">
        <f t="shared" si="90"/>
        <v>0</v>
      </c>
      <c r="BC123" s="411">
        <f t="shared" si="90"/>
        <v>0</v>
      </c>
      <c r="BD123" s="411">
        <f t="shared" si="90"/>
        <v>0</v>
      </c>
      <c r="BE123" s="396" t="s">
        <v>323</v>
      </c>
      <c r="BF123" s="396" t="s">
        <v>323</v>
      </c>
      <c r="BG123" s="413" t="e">
        <f t="shared" ref="BG123:BL123" si="91">(BG76+BG85+BG87+BG89+BG93+BG97+BG104+BG106+BG108+BG114+BG117+BG118+BG120)-BG75</f>
        <v>#REF!</v>
      </c>
      <c r="BH123" s="413" t="e">
        <f t="shared" si="91"/>
        <v>#REF!</v>
      </c>
      <c r="BI123" s="413" t="e">
        <f t="shared" si="91"/>
        <v>#REF!</v>
      </c>
      <c r="BJ123" s="413" t="e">
        <f t="shared" si="91"/>
        <v>#REF!</v>
      </c>
      <c r="BK123" s="318">
        <f t="shared" si="91"/>
        <v>-180.2978600001079</v>
      </c>
      <c r="BL123" s="318">
        <f t="shared" si="91"/>
        <v>2225.3389000000316</v>
      </c>
      <c r="BM123" s="384">
        <f t="shared" si="84"/>
        <v>1</v>
      </c>
      <c r="BN123" s="384">
        <f t="shared" si="85"/>
        <v>1</v>
      </c>
      <c r="BO123" s="384">
        <f t="shared" si="59"/>
        <v>1</v>
      </c>
      <c r="BP123" s="384">
        <f t="shared" si="60"/>
        <v>1</v>
      </c>
      <c r="BQ123" s="384">
        <f t="shared" si="72"/>
        <v>1</v>
      </c>
      <c r="BR123" s="385">
        <f t="shared" si="73"/>
        <v>1</v>
      </c>
    </row>
    <row r="124" spans="1:70" s="269" customFormat="1" ht="59.25" customHeight="1">
      <c r="A124" s="521" t="s">
        <v>209</v>
      </c>
      <c r="B124" s="522"/>
      <c r="C124" s="299">
        <v>229356.89430000001</v>
      </c>
      <c r="D124" s="299">
        <v>226517.1943</v>
      </c>
      <c r="E124" s="299">
        <v>222774.71103999999</v>
      </c>
      <c r="F124" s="299">
        <v>220330.06503999999</v>
      </c>
      <c r="G124" s="299">
        <v>280688.33074</v>
      </c>
      <c r="H124" s="299">
        <v>274072.26254999998</v>
      </c>
      <c r="I124" s="275">
        <v>220330.06503999999</v>
      </c>
      <c r="J124" s="275">
        <v>220330.06503999999</v>
      </c>
      <c r="K124" s="275">
        <v>220330.06503999999</v>
      </c>
      <c r="L124" s="275">
        <v>220330.06503999999</v>
      </c>
      <c r="M124" s="275">
        <v>220330.06503999999</v>
      </c>
      <c r="N124" s="275">
        <v>220330.06503999999</v>
      </c>
      <c r="O124" s="275">
        <v>220330.06503999999</v>
      </c>
      <c r="P124" s="275">
        <v>220330.06503999999</v>
      </c>
      <c r="Q124" s="275">
        <v>220330.06503999999</v>
      </c>
      <c r="R124" s="275">
        <v>220330.06503999999</v>
      </c>
      <c r="S124" s="275">
        <v>220330.06503999999</v>
      </c>
      <c r="T124" s="275">
        <v>220330.06503999999</v>
      </c>
      <c r="U124" s="275">
        <v>220330.06503999999</v>
      </c>
      <c r="V124" s="275">
        <v>220330.06503999999</v>
      </c>
      <c r="W124" s="275">
        <v>220330.06503999999</v>
      </c>
      <c r="X124" s="275">
        <v>220330.06503999999</v>
      </c>
      <c r="Y124" s="275">
        <v>220330.06503999999</v>
      </c>
      <c r="Z124" s="275">
        <v>220330.06503999999</v>
      </c>
      <c r="AA124" s="275">
        <v>220330.06503999999</v>
      </c>
      <c r="AB124" s="275">
        <v>220330.06503999999</v>
      </c>
      <c r="AC124" s="275">
        <v>220330.06503999999</v>
      </c>
      <c r="AD124" s="275">
        <v>220330.06503999999</v>
      </c>
      <c r="AE124" s="275">
        <v>220330.06503999999</v>
      </c>
      <c r="AF124" s="275">
        <v>220330.06503999999</v>
      </c>
      <c r="AG124" s="275">
        <v>220330.06503999999</v>
      </c>
      <c r="AH124" s="275">
        <v>220330.06503999999</v>
      </c>
      <c r="AI124" s="275">
        <v>220330.06503999999</v>
      </c>
      <c r="AJ124" s="275">
        <v>220330.06503999999</v>
      </c>
      <c r="AK124" s="275">
        <v>220330.06503999999</v>
      </c>
      <c r="AL124" s="275">
        <v>220330.06503999999</v>
      </c>
      <c r="AM124" s="275">
        <v>220330.06503999999</v>
      </c>
      <c r="AN124" s="275">
        <v>220330.06503999999</v>
      </c>
      <c r="AO124" s="275">
        <v>220330.06503999999</v>
      </c>
      <c r="AP124" s="275">
        <v>220330.06503999999</v>
      </c>
      <c r="AQ124" s="275">
        <v>220330.06503999999</v>
      </c>
      <c r="AR124" s="275">
        <v>220330.06503999999</v>
      </c>
      <c r="AS124" s="275">
        <v>220330.06503999999</v>
      </c>
      <c r="AT124" s="275">
        <v>220330.06503999999</v>
      </c>
      <c r="AU124" s="275">
        <v>220330.06503999999</v>
      </c>
      <c r="AV124" s="275">
        <v>220330.06503999999</v>
      </c>
      <c r="AW124" s="299">
        <v>60470.134160000001</v>
      </c>
      <c r="AX124" s="299">
        <v>60864.644780000002</v>
      </c>
      <c r="AY124" s="299">
        <f>216919.67868</f>
        <v>216919.67868000001</v>
      </c>
      <c r="AZ124" s="299">
        <f>211232.3</f>
        <v>211232.3</v>
      </c>
      <c r="BA124" s="299">
        <f>225053.06666-143.78497</f>
        <v>224909.28169</v>
      </c>
      <c r="BB124" s="299">
        <f>219374.2945-143.78497</f>
        <v>219230.50952999998</v>
      </c>
      <c r="BC124" s="299">
        <v>58485.448620000003</v>
      </c>
      <c r="BD124" s="299">
        <v>58817.135479999997</v>
      </c>
      <c r="BE124" s="373">
        <f t="shared" si="56"/>
        <v>0.96717907827443128</v>
      </c>
      <c r="BF124" s="373">
        <f t="shared" si="57"/>
        <v>0.96635962786933383</v>
      </c>
      <c r="BG124" s="275" t="e">
        <f>#REF!+#REF!+#REF!</f>
        <v>#REF!</v>
      </c>
      <c r="BH124" s="275" t="e">
        <f>#REF!+#REF!+#REF!</f>
        <v>#REF!</v>
      </c>
      <c r="BI124" s="275" t="e">
        <f>#REF!+#REF!+#REF!</f>
        <v>#REF!</v>
      </c>
      <c r="BJ124" s="275" t="e">
        <f>#REF!+#REF!+#REF!</f>
        <v>#REF!</v>
      </c>
      <c r="BK124" s="299">
        <f>BK72</f>
        <v>224909.28169</v>
      </c>
      <c r="BL124" s="299">
        <f>BL72</f>
        <v>219230.50953000001</v>
      </c>
      <c r="BM124" s="373">
        <f t="shared" si="84"/>
        <v>1</v>
      </c>
      <c r="BN124" s="373">
        <f t="shared" si="85"/>
        <v>1.0000000000000002</v>
      </c>
      <c r="BO124" s="373">
        <f t="shared" si="59"/>
        <v>0.80127763451032874</v>
      </c>
      <c r="BP124" s="373">
        <f t="shared" si="60"/>
        <v>0.79990038937269325</v>
      </c>
      <c r="BQ124" s="373">
        <f t="shared" si="72"/>
        <v>0.96447633041213332</v>
      </c>
      <c r="BR124" s="374">
        <f t="shared" si="73"/>
        <v>0.96351689576807964</v>
      </c>
    </row>
    <row r="125" spans="1:70" s="269" customFormat="1" ht="45.75" customHeight="1">
      <c r="A125" s="521" t="s">
        <v>182</v>
      </c>
      <c r="B125" s="522"/>
      <c r="C125" s="299">
        <f>C126+C127+C128+C129+C130</f>
        <v>264654.36855000001</v>
      </c>
      <c r="D125" s="299">
        <f t="shared" ref="D125:H125" si="92">D126+D127+D128+D129+D130</f>
        <v>234351.43129000001</v>
      </c>
      <c r="E125" s="299">
        <f t="shared" si="92"/>
        <v>264001.18410000007</v>
      </c>
      <c r="F125" s="299">
        <f t="shared" si="92"/>
        <v>232767.49891000002</v>
      </c>
      <c r="G125" s="299">
        <f t="shared" si="92"/>
        <v>273572.2647</v>
      </c>
      <c r="H125" s="299">
        <f t="shared" si="92"/>
        <v>234438.56709999999</v>
      </c>
      <c r="I125" s="275">
        <f t="shared" ref="I125:AZ125" si="93">I126+I127+I128+I129+I130</f>
        <v>0</v>
      </c>
      <c r="J125" s="275">
        <f t="shared" si="93"/>
        <v>0</v>
      </c>
      <c r="K125" s="275">
        <f t="shared" si="93"/>
        <v>0</v>
      </c>
      <c r="L125" s="275">
        <f t="shared" si="93"/>
        <v>0</v>
      </c>
      <c r="M125" s="275">
        <f t="shared" si="93"/>
        <v>0</v>
      </c>
      <c r="N125" s="275">
        <f t="shared" si="93"/>
        <v>0</v>
      </c>
      <c r="O125" s="275">
        <f t="shared" si="93"/>
        <v>0</v>
      </c>
      <c r="P125" s="275">
        <f t="shared" si="93"/>
        <v>0</v>
      </c>
      <c r="Q125" s="275">
        <f t="shared" si="93"/>
        <v>0</v>
      </c>
      <c r="R125" s="275">
        <f t="shared" si="93"/>
        <v>0</v>
      </c>
      <c r="S125" s="275">
        <f t="shared" si="93"/>
        <v>0</v>
      </c>
      <c r="T125" s="275">
        <f t="shared" si="93"/>
        <v>0</v>
      </c>
      <c r="U125" s="275">
        <f t="shared" si="93"/>
        <v>0</v>
      </c>
      <c r="V125" s="275">
        <f t="shared" si="93"/>
        <v>0</v>
      </c>
      <c r="W125" s="275">
        <f t="shared" si="93"/>
        <v>0</v>
      </c>
      <c r="X125" s="275">
        <f t="shared" si="93"/>
        <v>0</v>
      </c>
      <c r="Y125" s="275">
        <f t="shared" si="93"/>
        <v>0</v>
      </c>
      <c r="Z125" s="275">
        <f t="shared" si="93"/>
        <v>0</v>
      </c>
      <c r="AA125" s="275">
        <f t="shared" si="93"/>
        <v>0</v>
      </c>
      <c r="AB125" s="275">
        <f t="shared" si="93"/>
        <v>0</v>
      </c>
      <c r="AC125" s="275">
        <f t="shared" si="93"/>
        <v>0</v>
      </c>
      <c r="AD125" s="275">
        <f t="shared" si="93"/>
        <v>0</v>
      </c>
      <c r="AE125" s="275">
        <f t="shared" si="93"/>
        <v>0</v>
      </c>
      <c r="AF125" s="275">
        <f t="shared" si="93"/>
        <v>0</v>
      </c>
      <c r="AG125" s="275">
        <f t="shared" si="93"/>
        <v>0</v>
      </c>
      <c r="AH125" s="275">
        <f t="shared" si="93"/>
        <v>0</v>
      </c>
      <c r="AI125" s="275">
        <f t="shared" si="93"/>
        <v>0</v>
      </c>
      <c r="AJ125" s="275">
        <f t="shared" si="93"/>
        <v>0</v>
      </c>
      <c r="AK125" s="275">
        <f t="shared" si="93"/>
        <v>0</v>
      </c>
      <c r="AL125" s="275">
        <f t="shared" si="93"/>
        <v>0</v>
      </c>
      <c r="AM125" s="275">
        <f t="shared" si="93"/>
        <v>0</v>
      </c>
      <c r="AN125" s="275">
        <f t="shared" si="93"/>
        <v>0</v>
      </c>
      <c r="AO125" s="275">
        <f t="shared" si="93"/>
        <v>0</v>
      </c>
      <c r="AP125" s="275">
        <f t="shared" si="93"/>
        <v>0</v>
      </c>
      <c r="AQ125" s="275">
        <f t="shared" si="93"/>
        <v>0</v>
      </c>
      <c r="AR125" s="275">
        <f t="shared" si="93"/>
        <v>0</v>
      </c>
      <c r="AS125" s="275">
        <f t="shared" si="93"/>
        <v>0</v>
      </c>
      <c r="AT125" s="275">
        <f t="shared" si="93"/>
        <v>0</v>
      </c>
      <c r="AU125" s="275">
        <f t="shared" si="93"/>
        <v>0</v>
      </c>
      <c r="AV125" s="275">
        <f t="shared" si="93"/>
        <v>0</v>
      </c>
      <c r="AW125" s="299">
        <f t="shared" si="93"/>
        <v>84231.444630000013</v>
      </c>
      <c r="AX125" s="299">
        <f t="shared" si="93"/>
        <v>73716.268660000002</v>
      </c>
      <c r="AY125" s="299">
        <f t="shared" si="93"/>
        <v>287435.90600000002</v>
      </c>
      <c r="AZ125" s="299">
        <f t="shared" si="93"/>
        <v>252182.89999999997</v>
      </c>
      <c r="BA125" s="299">
        <f>BA126+BA127+BA128+BA129+BA130</f>
        <v>286696.48131999996</v>
      </c>
      <c r="BB125" s="299">
        <f>BB126+BB127+BB128+BB129+BB130</f>
        <v>252182.89999999997</v>
      </c>
      <c r="BC125" s="299">
        <f t="shared" ref="BC125:BD125" si="94">BC126+BC127+BC128+BC129+BC130</f>
        <v>98904.299220000001</v>
      </c>
      <c r="BD125" s="299">
        <f t="shared" si="94"/>
        <v>90658.23841999998</v>
      </c>
      <c r="BE125" s="373">
        <f t="shared" si="56"/>
        <v>1.1741968768843136</v>
      </c>
      <c r="BF125" s="373">
        <f t="shared" si="57"/>
        <v>1.2298267406634629</v>
      </c>
      <c r="BG125" s="275" t="e">
        <f>BG75-BG124</f>
        <v>#REF!</v>
      </c>
      <c r="BH125" s="275" t="e">
        <f>BH75-BH124</f>
        <v>#REF!</v>
      </c>
      <c r="BI125" s="275" t="e">
        <f>BI75-BI124</f>
        <v>#REF!</v>
      </c>
      <c r="BJ125" s="275" t="e">
        <f>BJ75-BJ124</f>
        <v>#REF!</v>
      </c>
      <c r="BK125" s="299">
        <f t="shared" ref="BK125" si="95">BK126+BK127+BK128+BK129+BK130</f>
        <v>286846.77918000001</v>
      </c>
      <c r="BL125" s="299">
        <f>BL126+BL127+BL128+BL129+BL130</f>
        <v>252167.56109999999</v>
      </c>
      <c r="BM125" s="373">
        <f t="shared" si="84"/>
        <v>1.0005242403370562</v>
      </c>
      <c r="BN125" s="373">
        <f t="shared" si="85"/>
        <v>0.9999391754952458</v>
      </c>
      <c r="BO125" s="373">
        <f t="shared" si="59"/>
        <v>1.0485228811281615</v>
      </c>
      <c r="BP125" s="373">
        <f t="shared" si="60"/>
        <v>1.075623197238011</v>
      </c>
      <c r="BQ125" s="373">
        <f t="shared" si="72"/>
        <v>1.0025791201782304</v>
      </c>
      <c r="BR125" s="374">
        <f t="shared" si="73"/>
        <v>1</v>
      </c>
    </row>
    <row r="126" spans="1:70" s="270" customFormat="1" ht="15.75" customHeight="1">
      <c r="A126" s="499" t="s">
        <v>210</v>
      </c>
      <c r="B126" s="500"/>
      <c r="C126" s="319">
        <f>123416.98121+1757.51771+9482.78083+587.12795+2811.76118</f>
        <v>138056.16887999998</v>
      </c>
      <c r="D126" s="319">
        <f>105717.54025+1757.51771+7176.1925+587.12795+2185.91305</f>
        <v>117424.29146000001</v>
      </c>
      <c r="E126" s="319">
        <f>108107.54787+22419.17884+5820.25133</f>
        <v>136346.97803999999</v>
      </c>
      <c r="F126" s="319">
        <f>91340.56875+20065.50908+5156.21353</f>
        <v>116562.29136</v>
      </c>
      <c r="G126" s="319">
        <f>116641.63726+29676.823</f>
        <v>146318.46025999999</v>
      </c>
      <c r="H126" s="319">
        <f>96624.37474+26922.62414</f>
        <v>123546.99888</v>
      </c>
      <c r="I126" s="276"/>
      <c r="J126" s="276"/>
      <c r="K126" s="276"/>
      <c r="L126" s="276"/>
      <c r="M126" s="276"/>
      <c r="N126" s="276"/>
      <c r="O126" s="276"/>
      <c r="P126" s="276"/>
      <c r="Q126" s="276"/>
      <c r="R126" s="276"/>
      <c r="S126" s="276"/>
      <c r="T126" s="276"/>
      <c r="U126" s="276"/>
      <c r="V126" s="276"/>
      <c r="W126" s="276"/>
      <c r="X126" s="276"/>
      <c r="Y126" s="276"/>
      <c r="Z126" s="276"/>
      <c r="AA126" s="276"/>
      <c r="AB126" s="276"/>
      <c r="AC126" s="276"/>
      <c r="AD126" s="276"/>
      <c r="AE126" s="276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276"/>
      <c r="AS126" s="276"/>
      <c r="AT126" s="276"/>
      <c r="AU126" s="276"/>
      <c r="AV126" s="276"/>
      <c r="AW126" s="319">
        <f>29622.30126+6167.49653+750.98226</f>
        <v>36540.780049999994</v>
      </c>
      <c r="AX126" s="319">
        <f>24373.94716+6167.49653</f>
        <v>30541.44369</v>
      </c>
      <c r="AY126" s="367">
        <f>135774.01054+31816.321+595</f>
        <v>168185.33153999998</v>
      </c>
      <c r="AZ126" s="367">
        <f>116431.90254+31816.321</f>
        <v>148248.22354000001</v>
      </c>
      <c r="BA126" s="319">
        <f>116372.72835+33629.1779899999</f>
        <v>150001.9063399999</v>
      </c>
      <c r="BB126" s="319">
        <f>97030.62035+32748.541</f>
        <v>129779.16134999999</v>
      </c>
      <c r="BC126" s="319">
        <f>34193.83401+8180.40485+630.44194</f>
        <v>43004.680799999995</v>
      </c>
      <c r="BD126" s="319">
        <f>28702.0315+8180.40485</f>
        <v>36882.436350000004</v>
      </c>
      <c r="BE126" s="380">
        <f t="shared" si="56"/>
        <v>1.1768955326392929</v>
      </c>
      <c r="BF126" s="380">
        <f t="shared" si="57"/>
        <v>1.2076192836318407</v>
      </c>
      <c r="BG126" s="276">
        <f>'бюджет округа (района)'!BH41+'бюджеты поселений'!BH41</f>
        <v>0</v>
      </c>
      <c r="BH126" s="276">
        <f>'бюджет округа (района)'!BH41</f>
        <v>0</v>
      </c>
      <c r="BI126" s="276">
        <f>'бюджет округа (района)'!BI41+'бюджеты поселений'!BI41</f>
        <v>0</v>
      </c>
      <c r="BJ126" s="276">
        <f>'бюджет округа (района)'!BI41</f>
        <v>0</v>
      </c>
      <c r="BK126" s="319">
        <f>AY126</f>
        <v>168185.33153999998</v>
      </c>
      <c r="BL126" s="319">
        <f>AZ126</f>
        <v>148248.22354000001</v>
      </c>
      <c r="BM126" s="380">
        <f t="shared" si="84"/>
        <v>1.1212212940733224</v>
      </c>
      <c r="BN126" s="380">
        <f t="shared" si="85"/>
        <v>1.1423114620088428</v>
      </c>
      <c r="BO126" s="387">
        <f t="shared" si="59"/>
        <v>1.1494471117393099</v>
      </c>
      <c r="BP126" s="387">
        <f t="shared" si="60"/>
        <v>1.1999338299102844</v>
      </c>
      <c r="BQ126" s="387">
        <f t="shared" ref="BQ126:BQ141" si="96">IF($BA126=0,1,AY126/$BA126)</f>
        <v>1.1212212940733224</v>
      </c>
      <c r="BR126" s="388">
        <f t="shared" ref="BR126:BR141" si="97">IF($BB126=0,1,AZ126/$BB126)</f>
        <v>1.1423114620088428</v>
      </c>
    </row>
    <row r="127" spans="1:70" s="270" customFormat="1" ht="15.75" customHeight="1">
      <c r="A127" s="517" t="s">
        <v>211</v>
      </c>
      <c r="B127" s="518"/>
      <c r="C127" s="319">
        <v>40542.718829999998</v>
      </c>
      <c r="D127" s="319">
        <v>35368.011659999996</v>
      </c>
      <c r="E127" s="319">
        <f>43060.29304+7508.35754</f>
        <v>50568.650579999994</v>
      </c>
      <c r="F127" s="319">
        <f>37323.84194+6322.99159</f>
        <v>43646.833529999996</v>
      </c>
      <c r="G127" s="319">
        <f>41350.1377+6943.63607</f>
        <v>48293.77377</v>
      </c>
      <c r="H127" s="319">
        <f>35241.79178+5640.13599</f>
        <v>40881.927770000002</v>
      </c>
      <c r="I127" s="276"/>
      <c r="J127" s="276"/>
      <c r="K127" s="276"/>
      <c r="L127" s="276"/>
      <c r="M127" s="276"/>
      <c r="N127" s="276"/>
      <c r="O127" s="276"/>
      <c r="P127" s="276"/>
      <c r="Q127" s="276"/>
      <c r="R127" s="276"/>
      <c r="S127" s="276"/>
      <c r="T127" s="276"/>
      <c r="U127" s="276"/>
      <c r="V127" s="276"/>
      <c r="W127" s="276"/>
      <c r="X127" s="276"/>
      <c r="Y127" s="276"/>
      <c r="Z127" s="276"/>
      <c r="AA127" s="276"/>
      <c r="AB127" s="276"/>
      <c r="AC127" s="276"/>
      <c r="AD127" s="276"/>
      <c r="AE127" s="276"/>
      <c r="AF127" s="276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276"/>
      <c r="AS127" s="276"/>
      <c r="AT127" s="276"/>
      <c r="AU127" s="276"/>
      <c r="AV127" s="276"/>
      <c r="AW127" s="319">
        <f>20226.92398+3187.04289</f>
        <v>23413.96687</v>
      </c>
      <c r="AX127" s="319">
        <f>17289.61081+2749.14464</f>
        <v>20038.755449999997</v>
      </c>
      <c r="AY127" s="367">
        <f>55867.37233+8342.6+644.17063</f>
        <v>64854.142959999997</v>
      </c>
      <c r="AZ127" s="367">
        <f>47910.16393+8342.6</f>
        <v>56252.763930000001</v>
      </c>
      <c r="BA127" s="319">
        <f>58726.29661+8342.6+644.17063</f>
        <v>67713.067239999989</v>
      </c>
      <c r="BB127" s="319">
        <f>50872.58113+8342.6</f>
        <v>59215.181129999997</v>
      </c>
      <c r="BC127" s="319">
        <f>25082.68778+5661.63147</f>
        <v>30744.31925</v>
      </c>
      <c r="BD127" s="319">
        <f>21654.84814+5104.41311</f>
        <v>26759.26125</v>
      </c>
      <c r="BE127" s="380">
        <f t="shared" si="56"/>
        <v>1.3130760550187794</v>
      </c>
      <c r="BF127" s="380">
        <f t="shared" si="57"/>
        <v>1.335375408755737</v>
      </c>
      <c r="BG127" s="276">
        <f>'бюджет округа (района)'!BH42+'бюджеты поселений'!BH42</f>
        <v>0</v>
      </c>
      <c r="BH127" s="276">
        <f>'бюджет округа (района)'!BH42</f>
        <v>0</v>
      </c>
      <c r="BI127" s="276">
        <f>'бюджет округа (района)'!BI42+'бюджеты поселений'!BI42</f>
        <v>0</v>
      </c>
      <c r="BJ127" s="276">
        <f>'бюджет округа (района)'!BI42</f>
        <v>0</v>
      </c>
      <c r="BK127" s="319">
        <f>AY127</f>
        <v>64854.142959999997</v>
      </c>
      <c r="BL127" s="319">
        <f>AZ127</f>
        <v>56252.763930000001</v>
      </c>
      <c r="BM127" s="380">
        <f t="shared" si="84"/>
        <v>0.9577788394983362</v>
      </c>
      <c r="BN127" s="380">
        <f t="shared" si="85"/>
        <v>0.94997199800003385</v>
      </c>
      <c r="BO127" s="387">
        <f t="shared" si="59"/>
        <v>1.3429089900671061</v>
      </c>
      <c r="BP127" s="387">
        <f t="shared" si="60"/>
        <v>1.3759811975226726</v>
      </c>
      <c r="BQ127" s="387">
        <f t="shared" si="96"/>
        <v>0.9577788394983362</v>
      </c>
      <c r="BR127" s="388">
        <f t="shared" si="97"/>
        <v>0.94997199800003385</v>
      </c>
    </row>
    <row r="128" spans="1:70" s="377" customFormat="1" ht="15.75" customHeight="1">
      <c r="A128" s="517" t="s">
        <v>274</v>
      </c>
      <c r="B128" s="518"/>
      <c r="C128" s="319">
        <v>0</v>
      </c>
      <c r="D128" s="319">
        <v>11809</v>
      </c>
      <c r="E128" s="319">
        <v>0</v>
      </c>
      <c r="F128" s="319">
        <v>12648</v>
      </c>
      <c r="G128" s="319">
        <v>0</v>
      </c>
      <c r="H128" s="320">
        <f>F128</f>
        <v>12648</v>
      </c>
      <c r="I128" s="319"/>
      <c r="J128" s="319"/>
      <c r="K128" s="319"/>
      <c r="L128" s="319"/>
      <c r="M128" s="319"/>
      <c r="N128" s="319"/>
      <c r="O128" s="319"/>
      <c r="P128" s="319"/>
      <c r="Q128" s="319"/>
      <c r="R128" s="319"/>
      <c r="S128" s="319"/>
      <c r="T128" s="319"/>
      <c r="U128" s="319"/>
      <c r="V128" s="319"/>
      <c r="W128" s="319"/>
      <c r="X128" s="319"/>
      <c r="Y128" s="319"/>
      <c r="Z128" s="319"/>
      <c r="AA128" s="319"/>
      <c r="AB128" s="319"/>
      <c r="AC128" s="319"/>
      <c r="AD128" s="319"/>
      <c r="AE128" s="319"/>
      <c r="AF128" s="319"/>
      <c r="AG128" s="319"/>
      <c r="AH128" s="319"/>
      <c r="AI128" s="319"/>
      <c r="AJ128" s="319"/>
      <c r="AK128" s="319"/>
      <c r="AL128" s="319"/>
      <c r="AM128" s="319"/>
      <c r="AN128" s="319"/>
      <c r="AO128" s="319"/>
      <c r="AP128" s="319"/>
      <c r="AQ128" s="319"/>
      <c r="AR128" s="319"/>
      <c r="AS128" s="319"/>
      <c r="AT128" s="319"/>
      <c r="AU128" s="319"/>
      <c r="AV128" s="319"/>
      <c r="AW128" s="319">
        <v>0</v>
      </c>
      <c r="AX128" s="319">
        <v>4025.7</v>
      </c>
      <c r="AY128" s="367">
        <v>0</v>
      </c>
      <c r="AZ128" s="368">
        <v>13024</v>
      </c>
      <c r="BA128" s="319">
        <v>0</v>
      </c>
      <c r="BB128" s="319">
        <v>13024</v>
      </c>
      <c r="BC128" s="319">
        <v>0</v>
      </c>
      <c r="BD128" s="320">
        <v>5890.4166500000001</v>
      </c>
      <c r="BE128" s="380">
        <f t="shared" si="56"/>
        <v>1</v>
      </c>
      <c r="BF128" s="380">
        <f t="shared" si="57"/>
        <v>1.463203082693693</v>
      </c>
      <c r="BG128" s="319">
        <f>'бюджет округа (района)'!BH43+'бюджеты поселений'!BH43</f>
        <v>0</v>
      </c>
      <c r="BH128" s="319">
        <f>'бюджет округа (района)'!BH43</f>
        <v>0</v>
      </c>
      <c r="BI128" s="319">
        <f>'бюджет округа (района)'!BI43+'бюджеты поселений'!BI43</f>
        <v>0</v>
      </c>
      <c r="BJ128" s="319">
        <f>'бюджет округа (района)'!BI43</f>
        <v>0</v>
      </c>
      <c r="BK128" s="319">
        <f t="shared" ref="BK128:BL128" si="98">BA128</f>
        <v>0</v>
      </c>
      <c r="BL128" s="319">
        <f t="shared" si="98"/>
        <v>13024</v>
      </c>
      <c r="BM128" s="380">
        <f t="shared" si="84"/>
        <v>1</v>
      </c>
      <c r="BN128" s="380">
        <f t="shared" si="85"/>
        <v>1</v>
      </c>
      <c r="BO128" s="387">
        <f t="shared" si="59"/>
        <v>1</v>
      </c>
      <c r="BP128" s="387">
        <f t="shared" si="60"/>
        <v>1.0297280202403543</v>
      </c>
      <c r="BQ128" s="387">
        <f t="shared" si="96"/>
        <v>1</v>
      </c>
      <c r="BR128" s="388">
        <f t="shared" si="97"/>
        <v>1</v>
      </c>
    </row>
    <row r="129" spans="1:70" s="377" customFormat="1">
      <c r="A129" s="517" t="s">
        <v>376</v>
      </c>
      <c r="B129" s="518"/>
      <c r="C129" s="319">
        <v>6528.5327500000003</v>
      </c>
      <c r="D129" s="319">
        <v>0</v>
      </c>
      <c r="E129" s="319">
        <v>6722.3258699999997</v>
      </c>
      <c r="F129" s="319">
        <v>0</v>
      </c>
      <c r="G129" s="319">
        <v>9562.35556</v>
      </c>
      <c r="H129" s="319">
        <v>0</v>
      </c>
      <c r="I129" s="319"/>
      <c r="J129" s="319"/>
      <c r="K129" s="319"/>
      <c r="L129" s="319"/>
      <c r="M129" s="319"/>
      <c r="N129" s="319"/>
      <c r="O129" s="319"/>
      <c r="P129" s="319"/>
      <c r="Q129" s="319"/>
      <c r="R129" s="319"/>
      <c r="S129" s="319"/>
      <c r="T129" s="319"/>
      <c r="U129" s="319"/>
      <c r="V129" s="319"/>
      <c r="W129" s="319"/>
      <c r="X129" s="319"/>
      <c r="Y129" s="319"/>
      <c r="Z129" s="319"/>
      <c r="AA129" s="319"/>
      <c r="AB129" s="319"/>
      <c r="AC129" s="319"/>
      <c r="AD129" s="319"/>
      <c r="AE129" s="319"/>
      <c r="AF129" s="319"/>
      <c r="AG129" s="319"/>
      <c r="AH129" s="319"/>
      <c r="AI129" s="319"/>
      <c r="AJ129" s="319"/>
      <c r="AK129" s="319"/>
      <c r="AL129" s="319"/>
      <c r="AM129" s="319"/>
      <c r="AN129" s="319"/>
      <c r="AO129" s="319"/>
      <c r="AP129" s="319"/>
      <c r="AQ129" s="319"/>
      <c r="AR129" s="319"/>
      <c r="AS129" s="319"/>
      <c r="AT129" s="319"/>
      <c r="AU129" s="319"/>
      <c r="AV129" s="319"/>
      <c r="AW129" s="319">
        <v>2714.4813199999999</v>
      </c>
      <c r="AX129" s="319">
        <v>0</v>
      </c>
      <c r="AY129" s="367">
        <v>10165.5</v>
      </c>
      <c r="AZ129" s="319">
        <v>0</v>
      </c>
      <c r="BA129" s="319">
        <v>9557.1383600000008</v>
      </c>
      <c r="BB129" s="319">
        <v>0</v>
      </c>
      <c r="BC129" s="319">
        <v>2283.0133099999998</v>
      </c>
      <c r="BD129" s="319">
        <v>0</v>
      </c>
      <c r="BE129" s="380">
        <f t="shared" si="56"/>
        <v>0.84104955638449552</v>
      </c>
      <c r="BF129" s="380">
        <f t="shared" si="57"/>
        <v>1</v>
      </c>
      <c r="BG129" s="319">
        <f>'бюджет округа (района)'!BH44+'бюджеты поселений'!BH44</f>
        <v>0</v>
      </c>
      <c r="BH129" s="319">
        <f>'бюджет округа (района)'!BH44</f>
        <v>0</v>
      </c>
      <c r="BI129" s="319">
        <f>'бюджет округа (района)'!BI44+'бюджеты поселений'!BI44</f>
        <v>0</v>
      </c>
      <c r="BJ129" s="319">
        <f>'бюджет округа (района)'!BI44</f>
        <v>0</v>
      </c>
      <c r="BK129" s="319">
        <f>BA129</f>
        <v>9557.1383600000008</v>
      </c>
      <c r="BL129" s="319">
        <f>BB129</f>
        <v>0</v>
      </c>
      <c r="BM129" s="380">
        <f t="shared" si="84"/>
        <v>1</v>
      </c>
      <c r="BN129" s="380">
        <f t="shared" si="85"/>
        <v>1</v>
      </c>
      <c r="BO129" s="387">
        <f t="shared" si="59"/>
        <v>0.99945440221635107</v>
      </c>
      <c r="BP129" s="387">
        <f t="shared" si="60"/>
        <v>1</v>
      </c>
      <c r="BQ129" s="387">
        <f t="shared" si="96"/>
        <v>1.0636552090263973</v>
      </c>
      <c r="BR129" s="388">
        <f t="shared" si="97"/>
        <v>1</v>
      </c>
    </row>
    <row r="130" spans="1:70" s="270" customFormat="1" ht="15.75" customHeight="1">
      <c r="A130" s="517" t="s">
        <v>183</v>
      </c>
      <c r="B130" s="518"/>
      <c r="C130" s="319">
        <f t="shared" ref="C130:D130" si="99">SUM(C131:C139)</f>
        <v>79526.948090000049</v>
      </c>
      <c r="D130" s="319">
        <f t="shared" si="99"/>
        <v>69750.128170000011</v>
      </c>
      <c r="E130" s="319">
        <f>SUM(E131:E139)</f>
        <v>70363.229610000068</v>
      </c>
      <c r="F130" s="319">
        <f>SUM(F131:F139)</f>
        <v>59910.374020000003</v>
      </c>
      <c r="G130" s="319">
        <f t="shared" ref="G130:H130" si="100">SUM(G131:G139)</f>
        <v>69397.675110000011</v>
      </c>
      <c r="H130" s="319">
        <f t="shared" si="100"/>
        <v>57361.640449999963</v>
      </c>
      <c r="I130" s="276">
        <f t="shared" ref="I130:BB130" si="101">SUM(I131:I139)</f>
        <v>0</v>
      </c>
      <c r="J130" s="276">
        <f t="shared" si="101"/>
        <v>0</v>
      </c>
      <c r="K130" s="276">
        <f t="shared" si="101"/>
        <v>0</v>
      </c>
      <c r="L130" s="276">
        <f t="shared" si="101"/>
        <v>0</v>
      </c>
      <c r="M130" s="276">
        <f t="shared" si="101"/>
        <v>0</v>
      </c>
      <c r="N130" s="276">
        <f t="shared" si="101"/>
        <v>0</v>
      </c>
      <c r="O130" s="276">
        <f t="shared" si="101"/>
        <v>0</v>
      </c>
      <c r="P130" s="276">
        <f t="shared" si="101"/>
        <v>0</v>
      </c>
      <c r="Q130" s="276">
        <f t="shared" si="101"/>
        <v>0</v>
      </c>
      <c r="R130" s="276">
        <f t="shared" si="101"/>
        <v>0</v>
      </c>
      <c r="S130" s="276">
        <f t="shared" si="101"/>
        <v>0</v>
      </c>
      <c r="T130" s="276">
        <f t="shared" si="101"/>
        <v>0</v>
      </c>
      <c r="U130" s="276">
        <f t="shared" si="101"/>
        <v>0</v>
      </c>
      <c r="V130" s="276">
        <f t="shared" si="101"/>
        <v>0</v>
      </c>
      <c r="W130" s="276">
        <f t="shared" si="101"/>
        <v>0</v>
      </c>
      <c r="X130" s="276">
        <f t="shared" si="101"/>
        <v>0</v>
      </c>
      <c r="Y130" s="276">
        <f t="shared" si="101"/>
        <v>0</v>
      </c>
      <c r="Z130" s="276">
        <f t="shared" si="101"/>
        <v>0</v>
      </c>
      <c r="AA130" s="276">
        <f t="shared" si="101"/>
        <v>0</v>
      </c>
      <c r="AB130" s="276">
        <f t="shared" si="101"/>
        <v>0</v>
      </c>
      <c r="AC130" s="276">
        <f t="shared" si="101"/>
        <v>0</v>
      </c>
      <c r="AD130" s="276">
        <f t="shared" si="101"/>
        <v>0</v>
      </c>
      <c r="AE130" s="276">
        <f t="shared" si="101"/>
        <v>0</v>
      </c>
      <c r="AF130" s="276">
        <f t="shared" si="101"/>
        <v>0</v>
      </c>
      <c r="AG130" s="276">
        <f t="shared" si="101"/>
        <v>0</v>
      </c>
      <c r="AH130" s="276">
        <f t="shared" si="101"/>
        <v>0</v>
      </c>
      <c r="AI130" s="276">
        <f t="shared" si="101"/>
        <v>0</v>
      </c>
      <c r="AJ130" s="276">
        <f t="shared" si="101"/>
        <v>0</v>
      </c>
      <c r="AK130" s="276">
        <f t="shared" si="101"/>
        <v>0</v>
      </c>
      <c r="AL130" s="276">
        <f t="shared" si="101"/>
        <v>0</v>
      </c>
      <c r="AM130" s="276">
        <f t="shared" si="101"/>
        <v>0</v>
      </c>
      <c r="AN130" s="276">
        <f t="shared" si="101"/>
        <v>0</v>
      </c>
      <c r="AO130" s="276">
        <f t="shared" si="101"/>
        <v>0</v>
      </c>
      <c r="AP130" s="276">
        <f t="shared" si="101"/>
        <v>0</v>
      </c>
      <c r="AQ130" s="276">
        <f t="shared" si="101"/>
        <v>0</v>
      </c>
      <c r="AR130" s="276">
        <f t="shared" si="101"/>
        <v>0</v>
      </c>
      <c r="AS130" s="276">
        <f t="shared" si="101"/>
        <v>0</v>
      </c>
      <c r="AT130" s="276">
        <f t="shared" si="101"/>
        <v>0</v>
      </c>
      <c r="AU130" s="276">
        <f t="shared" si="101"/>
        <v>0</v>
      </c>
      <c r="AV130" s="276">
        <f t="shared" si="101"/>
        <v>0</v>
      </c>
      <c r="AW130" s="319">
        <f t="shared" si="101"/>
        <v>21562.216390000016</v>
      </c>
      <c r="AX130" s="319">
        <f t="shared" si="101"/>
        <v>19110.36952</v>
      </c>
      <c r="AY130" s="319">
        <f t="shared" si="101"/>
        <v>44230.931500000042</v>
      </c>
      <c r="AZ130" s="319">
        <f t="shared" si="101"/>
        <v>34657.91252999998</v>
      </c>
      <c r="BA130" s="319">
        <f t="shared" si="101"/>
        <v>59424.369380000069</v>
      </c>
      <c r="BB130" s="319">
        <f t="shared" si="101"/>
        <v>50164.557519999988</v>
      </c>
      <c r="BC130" s="319">
        <f t="shared" ref="BC130:BD130" si="102">SUM(BC131:BC139)</f>
        <v>22872.285860000007</v>
      </c>
      <c r="BD130" s="319">
        <f t="shared" si="102"/>
        <v>21126.124169999981</v>
      </c>
      <c r="BE130" s="380">
        <f t="shared" si="56"/>
        <v>1.0607576441263973</v>
      </c>
      <c r="BF130" s="380">
        <f t="shared" si="57"/>
        <v>1.1054796270626996</v>
      </c>
      <c r="BG130" s="276"/>
      <c r="BH130" s="276"/>
      <c r="BI130" s="276"/>
      <c r="BJ130" s="276"/>
      <c r="BK130" s="319">
        <f>SUM(BK131:BK139)</f>
        <v>44250.16632000004</v>
      </c>
      <c r="BL130" s="319">
        <f t="shared" ref="BL130" si="103">SUM(BL131:BL139)</f>
        <v>34642.573629999984</v>
      </c>
      <c r="BM130" s="380">
        <f t="shared" si="84"/>
        <v>0.74464679695688829</v>
      </c>
      <c r="BN130" s="380">
        <f t="shared" si="85"/>
        <v>0.69057867431978082</v>
      </c>
      <c r="BO130" s="387">
        <f t="shared" si="59"/>
        <v>0.63763182628035497</v>
      </c>
      <c r="BP130" s="387">
        <f t="shared" si="60"/>
        <v>0.60393275642450717</v>
      </c>
      <c r="BQ130" s="387">
        <f t="shared" si="96"/>
        <v>0.74432311123332595</v>
      </c>
      <c r="BR130" s="388">
        <f t="shared" si="97"/>
        <v>0.69088444597926135</v>
      </c>
    </row>
    <row r="131" spans="1:70" s="272" customFormat="1" ht="15.75" customHeight="1">
      <c r="A131" s="519" t="s">
        <v>213</v>
      </c>
      <c r="B131" s="520"/>
      <c r="C131" s="321">
        <v>3823.4860699999999</v>
      </c>
      <c r="D131" s="321">
        <v>3467.8490400000001</v>
      </c>
      <c r="E131" s="321">
        <v>3910.4946599999998</v>
      </c>
      <c r="F131" s="321">
        <v>3364.3346200000001</v>
      </c>
      <c r="G131" s="321">
        <v>4570.8490199999997</v>
      </c>
      <c r="H131" s="321">
        <v>3898.68408</v>
      </c>
      <c r="I131" s="277"/>
      <c r="J131" s="277"/>
      <c r="K131" s="277"/>
      <c r="L131" s="277"/>
      <c r="M131" s="277"/>
      <c r="N131" s="277"/>
      <c r="O131" s="277"/>
      <c r="P131" s="277"/>
      <c r="Q131" s="277"/>
      <c r="R131" s="277"/>
      <c r="S131" s="277"/>
      <c r="T131" s="277"/>
      <c r="U131" s="277"/>
      <c r="V131" s="277"/>
      <c r="W131" s="277"/>
      <c r="X131" s="277"/>
      <c r="Y131" s="277"/>
      <c r="Z131" s="277"/>
      <c r="AA131" s="277"/>
      <c r="AB131" s="277"/>
      <c r="AC131" s="277"/>
      <c r="AD131" s="277"/>
      <c r="AE131" s="277"/>
      <c r="AF131" s="277"/>
      <c r="AG131" s="277"/>
      <c r="AH131" s="277"/>
      <c r="AI131" s="277"/>
      <c r="AJ131" s="277"/>
      <c r="AK131" s="277"/>
      <c r="AL131" s="277"/>
      <c r="AM131" s="277"/>
      <c r="AN131" s="277"/>
      <c r="AO131" s="277"/>
      <c r="AP131" s="277"/>
      <c r="AQ131" s="277"/>
      <c r="AR131" s="277"/>
      <c r="AS131" s="277"/>
      <c r="AT131" s="277"/>
      <c r="AU131" s="277"/>
      <c r="AV131" s="277"/>
      <c r="AW131" s="397">
        <v>1499.7965099999999</v>
      </c>
      <c r="AX131" s="397">
        <v>1340.3535099999999</v>
      </c>
      <c r="AY131" s="369">
        <v>4851.576</v>
      </c>
      <c r="AZ131" s="369">
        <v>4174.6319999999996</v>
      </c>
      <c r="BA131" s="321">
        <v>5132.4496799999997</v>
      </c>
      <c r="BB131" s="321">
        <v>4455.5056800000002</v>
      </c>
      <c r="BC131" s="321">
        <v>1637.6652999999999</v>
      </c>
      <c r="BD131" s="321">
        <v>1437.1065000000001</v>
      </c>
      <c r="BE131" s="375">
        <f t="shared" si="56"/>
        <v>1.0919249972117884</v>
      </c>
      <c r="BF131" s="375">
        <f t="shared" si="57"/>
        <v>1.0721846805922119</v>
      </c>
      <c r="BG131" s="277"/>
      <c r="BH131" s="277"/>
      <c r="BI131" s="277"/>
      <c r="BJ131" s="277"/>
      <c r="BK131" s="321">
        <f>BA131</f>
        <v>5132.4496799999997</v>
      </c>
      <c r="BL131" s="321">
        <f>BB131</f>
        <v>4455.5056800000002</v>
      </c>
      <c r="BM131" s="375">
        <f t="shared" si="84"/>
        <v>1</v>
      </c>
      <c r="BN131" s="375">
        <f t="shared" si="85"/>
        <v>1</v>
      </c>
      <c r="BO131" s="373">
        <f t="shared" si="59"/>
        <v>1.1228657209071413</v>
      </c>
      <c r="BP131" s="373">
        <f t="shared" si="60"/>
        <v>1.1428229598947142</v>
      </c>
      <c r="BQ131" s="373">
        <f t="shared" si="96"/>
        <v>0.94527492766378185</v>
      </c>
      <c r="BR131" s="374">
        <f t="shared" si="97"/>
        <v>0.93696031378418065</v>
      </c>
    </row>
    <row r="132" spans="1:70" s="378" customFormat="1" ht="23.25" customHeight="1">
      <c r="A132" s="519" t="s">
        <v>214</v>
      </c>
      <c r="B132" s="520"/>
      <c r="C132" s="321">
        <v>85.3</v>
      </c>
      <c r="D132" s="321">
        <v>0</v>
      </c>
      <c r="E132" s="321">
        <v>15</v>
      </c>
      <c r="F132" s="321">
        <v>0</v>
      </c>
      <c r="G132" s="321">
        <v>0</v>
      </c>
      <c r="H132" s="321">
        <v>0</v>
      </c>
      <c r="I132" s="321"/>
      <c r="J132" s="321"/>
      <c r="K132" s="321"/>
      <c r="L132" s="321"/>
      <c r="M132" s="321"/>
      <c r="N132" s="321"/>
      <c r="O132" s="321"/>
      <c r="P132" s="321"/>
      <c r="Q132" s="321"/>
      <c r="R132" s="321"/>
      <c r="S132" s="321"/>
      <c r="T132" s="321"/>
      <c r="U132" s="321"/>
      <c r="V132" s="321"/>
      <c r="W132" s="321"/>
      <c r="X132" s="321"/>
      <c r="Y132" s="321"/>
      <c r="Z132" s="321"/>
      <c r="AA132" s="321"/>
      <c r="AB132" s="321"/>
      <c r="AC132" s="321"/>
      <c r="AD132" s="321"/>
      <c r="AE132" s="321"/>
      <c r="AF132" s="321"/>
      <c r="AG132" s="321"/>
      <c r="AH132" s="321"/>
      <c r="AI132" s="321"/>
      <c r="AJ132" s="321"/>
      <c r="AK132" s="321"/>
      <c r="AL132" s="321"/>
      <c r="AM132" s="321"/>
      <c r="AN132" s="321"/>
      <c r="AO132" s="321"/>
      <c r="AP132" s="321"/>
      <c r="AQ132" s="321"/>
      <c r="AR132" s="321"/>
      <c r="AS132" s="321"/>
      <c r="AT132" s="321"/>
      <c r="AU132" s="321"/>
      <c r="AV132" s="321"/>
      <c r="AW132" s="397">
        <v>0</v>
      </c>
      <c r="AX132" s="397">
        <v>0</v>
      </c>
      <c r="AY132" s="369">
        <v>0</v>
      </c>
      <c r="AZ132" s="321">
        <v>0</v>
      </c>
      <c r="BA132" s="321">
        <v>0</v>
      </c>
      <c r="BB132" s="321">
        <v>0</v>
      </c>
      <c r="BC132" s="321">
        <v>0</v>
      </c>
      <c r="BD132" s="321">
        <v>0</v>
      </c>
      <c r="BE132" s="375">
        <f t="shared" si="56"/>
        <v>1</v>
      </c>
      <c r="BF132" s="375">
        <f t="shared" si="57"/>
        <v>1</v>
      </c>
      <c r="BG132" s="321"/>
      <c r="BH132" s="321"/>
      <c r="BI132" s="321"/>
      <c r="BJ132" s="321"/>
      <c r="BK132" s="321">
        <f t="shared" ref="BK132:BL135" si="104">BA132</f>
        <v>0</v>
      </c>
      <c r="BL132" s="321">
        <f t="shared" si="104"/>
        <v>0</v>
      </c>
      <c r="BM132" s="375">
        <f t="shared" si="84"/>
        <v>1</v>
      </c>
      <c r="BN132" s="375">
        <f t="shared" si="85"/>
        <v>1</v>
      </c>
      <c r="BO132" s="373">
        <f t="shared" si="59"/>
        <v>1</v>
      </c>
      <c r="BP132" s="373">
        <f t="shared" si="60"/>
        <v>1</v>
      </c>
      <c r="BQ132" s="373">
        <f t="shared" si="96"/>
        <v>1</v>
      </c>
      <c r="BR132" s="374">
        <f t="shared" si="97"/>
        <v>1</v>
      </c>
    </row>
    <row r="133" spans="1:70" s="378" customFormat="1" ht="15.75" customHeight="1">
      <c r="A133" s="322" t="s">
        <v>215</v>
      </c>
      <c r="B133" s="323"/>
      <c r="C133" s="321">
        <v>22</v>
      </c>
      <c r="D133" s="321">
        <v>22</v>
      </c>
      <c r="E133" s="321">
        <v>113.28603</v>
      </c>
      <c r="F133" s="321">
        <v>113.28603</v>
      </c>
      <c r="G133" s="321">
        <f>H133</f>
        <v>330.56142</v>
      </c>
      <c r="H133" s="321">
        <v>330.56142</v>
      </c>
      <c r="I133" s="321"/>
      <c r="J133" s="321"/>
      <c r="K133" s="321"/>
      <c r="L133" s="321"/>
      <c r="M133" s="321"/>
      <c r="N133" s="321"/>
      <c r="O133" s="321"/>
      <c r="P133" s="321"/>
      <c r="Q133" s="321"/>
      <c r="R133" s="321"/>
      <c r="S133" s="321"/>
      <c r="T133" s="321"/>
      <c r="U133" s="321"/>
      <c r="V133" s="321"/>
      <c r="W133" s="321"/>
      <c r="X133" s="321"/>
      <c r="Y133" s="321"/>
      <c r="Z133" s="321"/>
      <c r="AA133" s="321"/>
      <c r="AB133" s="321"/>
      <c r="AC133" s="321"/>
      <c r="AD133" s="321"/>
      <c r="AE133" s="321"/>
      <c r="AF133" s="321"/>
      <c r="AG133" s="321"/>
      <c r="AH133" s="321"/>
      <c r="AI133" s="321"/>
      <c r="AJ133" s="321"/>
      <c r="AK133" s="321"/>
      <c r="AL133" s="321"/>
      <c r="AM133" s="321"/>
      <c r="AN133" s="321"/>
      <c r="AO133" s="321"/>
      <c r="AP133" s="321"/>
      <c r="AQ133" s="321"/>
      <c r="AR133" s="321"/>
      <c r="AS133" s="321"/>
      <c r="AT133" s="321"/>
      <c r="AU133" s="321"/>
      <c r="AV133" s="321"/>
      <c r="AW133" s="397">
        <v>0</v>
      </c>
      <c r="AX133" s="397">
        <v>0</v>
      </c>
      <c r="AY133" s="369">
        <v>20</v>
      </c>
      <c r="AZ133" s="321">
        <v>20</v>
      </c>
      <c r="BA133" s="321">
        <v>20</v>
      </c>
      <c r="BB133" s="321">
        <v>20</v>
      </c>
      <c r="BC133" s="321">
        <v>0</v>
      </c>
      <c r="BD133" s="321">
        <v>0</v>
      </c>
      <c r="BE133" s="375">
        <f t="shared" si="56"/>
        <v>1</v>
      </c>
      <c r="BF133" s="375">
        <f t="shared" si="57"/>
        <v>1</v>
      </c>
      <c r="BG133" s="321"/>
      <c r="BH133" s="321"/>
      <c r="BI133" s="321"/>
      <c r="BJ133" s="321"/>
      <c r="BK133" s="321">
        <f t="shared" si="104"/>
        <v>20</v>
      </c>
      <c r="BL133" s="321">
        <f t="shared" si="104"/>
        <v>20</v>
      </c>
      <c r="BM133" s="375">
        <f t="shared" si="84"/>
        <v>1</v>
      </c>
      <c r="BN133" s="375">
        <f t="shared" si="85"/>
        <v>1</v>
      </c>
      <c r="BO133" s="373">
        <f t="shared" si="59"/>
        <v>6.0503128283996357E-2</v>
      </c>
      <c r="BP133" s="373">
        <f t="shared" si="60"/>
        <v>6.0503128283996357E-2</v>
      </c>
      <c r="BQ133" s="373">
        <f t="shared" si="96"/>
        <v>1</v>
      </c>
      <c r="BR133" s="374">
        <f t="shared" si="97"/>
        <v>1</v>
      </c>
    </row>
    <row r="134" spans="1:70" s="378" customFormat="1" ht="15.75" customHeight="1">
      <c r="A134" s="322" t="s">
        <v>216</v>
      </c>
      <c r="B134" s="323"/>
      <c r="C134" s="321">
        <v>214.26307</v>
      </c>
      <c r="D134" s="321">
        <v>176.12935999999999</v>
      </c>
      <c r="E134" s="321">
        <v>311.62923000000001</v>
      </c>
      <c r="F134" s="321">
        <v>263.44934000000001</v>
      </c>
      <c r="G134" s="321">
        <v>165.76003</v>
      </c>
      <c r="H134" s="321">
        <v>113.30549000000001</v>
      </c>
      <c r="I134" s="321"/>
      <c r="J134" s="321"/>
      <c r="K134" s="321"/>
      <c r="L134" s="321"/>
      <c r="M134" s="321"/>
      <c r="N134" s="321"/>
      <c r="O134" s="321"/>
      <c r="P134" s="321"/>
      <c r="Q134" s="321"/>
      <c r="R134" s="321"/>
      <c r="S134" s="321"/>
      <c r="T134" s="321"/>
      <c r="U134" s="321"/>
      <c r="V134" s="321"/>
      <c r="W134" s="321"/>
      <c r="X134" s="321"/>
      <c r="Y134" s="321"/>
      <c r="Z134" s="321"/>
      <c r="AA134" s="321"/>
      <c r="AB134" s="321"/>
      <c r="AC134" s="321"/>
      <c r="AD134" s="321"/>
      <c r="AE134" s="321"/>
      <c r="AF134" s="321"/>
      <c r="AG134" s="321"/>
      <c r="AH134" s="321"/>
      <c r="AI134" s="321"/>
      <c r="AJ134" s="321"/>
      <c r="AK134" s="321"/>
      <c r="AL134" s="321"/>
      <c r="AM134" s="321"/>
      <c r="AN134" s="321"/>
      <c r="AO134" s="321"/>
      <c r="AP134" s="321"/>
      <c r="AQ134" s="321"/>
      <c r="AR134" s="321"/>
      <c r="AS134" s="321"/>
      <c r="AT134" s="321"/>
      <c r="AU134" s="321"/>
      <c r="AV134" s="321"/>
      <c r="AW134" s="397">
        <v>67.808269999999993</v>
      </c>
      <c r="AX134" s="397">
        <v>67.808269999999993</v>
      </c>
      <c r="AY134" s="369">
        <v>0</v>
      </c>
      <c r="AZ134" s="321">
        <v>0</v>
      </c>
      <c r="BA134" s="321">
        <v>19.722529999999999</v>
      </c>
      <c r="BB134" s="321">
        <v>15.04</v>
      </c>
      <c r="BC134" s="321">
        <v>12.202529999999999</v>
      </c>
      <c r="BD134" s="321">
        <v>7.52</v>
      </c>
      <c r="BE134" s="375">
        <f t="shared" si="56"/>
        <v>0.17995636815391397</v>
      </c>
      <c r="BF134" s="375">
        <f t="shared" si="57"/>
        <v>0.11090092698132543</v>
      </c>
      <c r="BG134" s="321"/>
      <c r="BH134" s="321"/>
      <c r="BI134" s="321"/>
      <c r="BJ134" s="321"/>
      <c r="BK134" s="321">
        <f t="shared" si="104"/>
        <v>19.722529999999999</v>
      </c>
      <c r="BL134" s="321">
        <f t="shared" si="104"/>
        <v>15.04</v>
      </c>
      <c r="BM134" s="375">
        <f t="shared" si="84"/>
        <v>1</v>
      </c>
      <c r="BN134" s="375">
        <f t="shared" si="85"/>
        <v>1</v>
      </c>
      <c r="BO134" s="373">
        <f t="shared" si="59"/>
        <v>0.11898242296408851</v>
      </c>
      <c r="BP134" s="373">
        <f t="shared" si="60"/>
        <v>0.13273849307743163</v>
      </c>
      <c r="BQ134" s="373">
        <f t="shared" si="96"/>
        <v>0</v>
      </c>
      <c r="BR134" s="374">
        <f t="shared" si="97"/>
        <v>0</v>
      </c>
    </row>
    <row r="135" spans="1:70" s="378" customFormat="1" ht="15.75" customHeight="1">
      <c r="A135" s="322" t="s">
        <v>217</v>
      </c>
      <c r="B135" s="323"/>
      <c r="C135" s="321">
        <v>0</v>
      </c>
      <c r="D135" s="321">
        <v>0</v>
      </c>
      <c r="E135" s="321">
        <v>0</v>
      </c>
      <c r="F135" s="321">
        <v>0</v>
      </c>
      <c r="G135" s="321">
        <v>0</v>
      </c>
      <c r="H135" s="321">
        <v>0</v>
      </c>
      <c r="I135" s="321"/>
      <c r="J135" s="321"/>
      <c r="K135" s="321"/>
      <c r="L135" s="321"/>
      <c r="M135" s="321"/>
      <c r="N135" s="321"/>
      <c r="O135" s="321"/>
      <c r="P135" s="321"/>
      <c r="Q135" s="321"/>
      <c r="R135" s="321"/>
      <c r="S135" s="321"/>
      <c r="T135" s="321"/>
      <c r="U135" s="321"/>
      <c r="V135" s="321"/>
      <c r="W135" s="321"/>
      <c r="X135" s="321"/>
      <c r="Y135" s="321"/>
      <c r="Z135" s="321"/>
      <c r="AA135" s="321"/>
      <c r="AB135" s="321"/>
      <c r="AC135" s="321"/>
      <c r="AD135" s="321"/>
      <c r="AE135" s="321"/>
      <c r="AF135" s="321"/>
      <c r="AG135" s="321"/>
      <c r="AH135" s="321"/>
      <c r="AI135" s="321"/>
      <c r="AJ135" s="321"/>
      <c r="AK135" s="321"/>
      <c r="AL135" s="321"/>
      <c r="AM135" s="321"/>
      <c r="AN135" s="321"/>
      <c r="AO135" s="321"/>
      <c r="AP135" s="321"/>
      <c r="AQ135" s="321"/>
      <c r="AR135" s="321"/>
      <c r="AS135" s="321"/>
      <c r="AT135" s="321"/>
      <c r="AU135" s="321"/>
      <c r="AV135" s="321"/>
      <c r="AW135" s="397">
        <v>0</v>
      </c>
      <c r="AX135" s="397">
        <v>0</v>
      </c>
      <c r="AY135" s="369">
        <v>0</v>
      </c>
      <c r="AZ135" s="321">
        <v>0</v>
      </c>
      <c r="BA135" s="321">
        <v>0</v>
      </c>
      <c r="BB135" s="321">
        <v>0</v>
      </c>
      <c r="BC135" s="321">
        <v>0</v>
      </c>
      <c r="BD135" s="321">
        <v>0</v>
      </c>
      <c r="BE135" s="375">
        <f t="shared" si="56"/>
        <v>1</v>
      </c>
      <c r="BF135" s="375">
        <f t="shared" si="57"/>
        <v>1</v>
      </c>
      <c r="BG135" s="321"/>
      <c r="BH135" s="321"/>
      <c r="BI135" s="321"/>
      <c r="BJ135" s="321"/>
      <c r="BK135" s="321">
        <f t="shared" si="104"/>
        <v>0</v>
      </c>
      <c r="BL135" s="321">
        <f t="shared" si="104"/>
        <v>0</v>
      </c>
      <c r="BM135" s="375">
        <f t="shared" si="84"/>
        <v>1</v>
      </c>
      <c r="BN135" s="375">
        <f t="shared" si="85"/>
        <v>1</v>
      </c>
      <c r="BO135" s="373">
        <f t="shared" si="59"/>
        <v>1</v>
      </c>
      <c r="BP135" s="373">
        <f t="shared" si="60"/>
        <v>1</v>
      </c>
      <c r="BQ135" s="373">
        <f t="shared" si="96"/>
        <v>1</v>
      </c>
      <c r="BR135" s="374">
        <f t="shared" si="97"/>
        <v>1</v>
      </c>
    </row>
    <row r="136" spans="1:70" s="272" customFormat="1" ht="15.75" customHeight="1">
      <c r="A136" s="523" t="s">
        <v>218</v>
      </c>
      <c r="B136" s="524"/>
      <c r="C136" s="321">
        <v>11118.53593</v>
      </c>
      <c r="D136" s="321">
        <v>10613.36671</v>
      </c>
      <c r="E136" s="321">
        <v>9798.3360699999994</v>
      </c>
      <c r="F136" s="321">
        <v>9367.1987200000003</v>
      </c>
      <c r="G136" s="321">
        <v>3640.9723100000001</v>
      </c>
      <c r="H136" s="321">
        <v>3161.2996699999999</v>
      </c>
      <c r="I136" s="277"/>
      <c r="J136" s="277"/>
      <c r="K136" s="277"/>
      <c r="L136" s="277"/>
      <c r="M136" s="277"/>
      <c r="N136" s="277"/>
      <c r="O136" s="277"/>
      <c r="P136" s="277"/>
      <c r="Q136" s="277"/>
      <c r="R136" s="277"/>
      <c r="S136" s="277"/>
      <c r="T136" s="277"/>
      <c r="U136" s="277"/>
      <c r="V136" s="277"/>
      <c r="W136" s="277"/>
      <c r="X136" s="277"/>
      <c r="Y136" s="277"/>
      <c r="Z136" s="277"/>
      <c r="AA136" s="277"/>
      <c r="AB136" s="277"/>
      <c r="AC136" s="277"/>
      <c r="AD136" s="277"/>
      <c r="AE136" s="277"/>
      <c r="AF136" s="277"/>
      <c r="AG136" s="277"/>
      <c r="AH136" s="277"/>
      <c r="AI136" s="277"/>
      <c r="AJ136" s="277"/>
      <c r="AK136" s="277"/>
      <c r="AL136" s="277"/>
      <c r="AM136" s="277"/>
      <c r="AN136" s="277"/>
      <c r="AO136" s="277"/>
      <c r="AP136" s="277"/>
      <c r="AQ136" s="277"/>
      <c r="AR136" s="277"/>
      <c r="AS136" s="277"/>
      <c r="AT136" s="277"/>
      <c r="AU136" s="277"/>
      <c r="AV136" s="277"/>
      <c r="AW136" s="397">
        <v>2604.0416799999998</v>
      </c>
      <c r="AX136" s="397">
        <v>2476.8300100000001</v>
      </c>
      <c r="AY136" s="369">
        <v>302</v>
      </c>
      <c r="AZ136" s="369">
        <v>0</v>
      </c>
      <c r="BA136" s="321">
        <v>3027.0230000000001</v>
      </c>
      <c r="BB136" s="321">
        <v>2224.5540000000001</v>
      </c>
      <c r="BC136" s="321">
        <v>2745.1029699999999</v>
      </c>
      <c r="BD136" s="321">
        <v>2219.3159999999998</v>
      </c>
      <c r="BE136" s="375">
        <f t="shared" si="56"/>
        <v>1.0541701352491408</v>
      </c>
      <c r="BF136" s="375">
        <f t="shared" si="57"/>
        <v>0.89603080996261009</v>
      </c>
      <c r="BG136" s="277"/>
      <c r="BH136" s="277"/>
      <c r="BI136" s="277"/>
      <c r="BJ136" s="277"/>
      <c r="BK136" s="321">
        <f>BA136</f>
        <v>3027.0230000000001</v>
      </c>
      <c r="BL136" s="321">
        <f>BB136</f>
        <v>2224.5540000000001</v>
      </c>
      <c r="BM136" s="375">
        <f t="shared" si="84"/>
        <v>1</v>
      </c>
      <c r="BN136" s="375">
        <f t="shared" si="85"/>
        <v>1</v>
      </c>
      <c r="BO136" s="373">
        <f t="shared" si="59"/>
        <v>0.83137764923018598</v>
      </c>
      <c r="BP136" s="373">
        <f t="shared" si="60"/>
        <v>0.7036833683027589</v>
      </c>
      <c r="BQ136" s="373">
        <f t="shared" si="96"/>
        <v>9.9767989869915086E-2</v>
      </c>
      <c r="BR136" s="374">
        <f t="shared" si="97"/>
        <v>0</v>
      </c>
    </row>
    <row r="137" spans="1:70" s="378" customFormat="1" ht="15.75" customHeight="1">
      <c r="A137" s="523" t="s">
        <v>219</v>
      </c>
      <c r="B137" s="524"/>
      <c r="C137" s="321">
        <v>0</v>
      </c>
      <c r="D137" s="321">
        <v>0</v>
      </c>
      <c r="E137" s="321">
        <v>0</v>
      </c>
      <c r="F137" s="321">
        <v>0</v>
      </c>
      <c r="G137" s="321">
        <f>H137</f>
        <v>0</v>
      </c>
      <c r="H137" s="321">
        <v>0</v>
      </c>
      <c r="I137" s="321"/>
      <c r="J137" s="321"/>
      <c r="K137" s="321"/>
      <c r="L137" s="321"/>
      <c r="M137" s="321"/>
      <c r="N137" s="321"/>
      <c r="O137" s="321"/>
      <c r="P137" s="321"/>
      <c r="Q137" s="321"/>
      <c r="R137" s="321"/>
      <c r="S137" s="321"/>
      <c r="T137" s="321"/>
      <c r="U137" s="321"/>
      <c r="V137" s="321"/>
      <c r="W137" s="321"/>
      <c r="X137" s="321"/>
      <c r="Y137" s="321"/>
      <c r="Z137" s="321"/>
      <c r="AA137" s="321"/>
      <c r="AB137" s="321"/>
      <c r="AC137" s="321"/>
      <c r="AD137" s="321"/>
      <c r="AE137" s="321"/>
      <c r="AF137" s="321"/>
      <c r="AG137" s="321"/>
      <c r="AH137" s="321"/>
      <c r="AI137" s="321"/>
      <c r="AJ137" s="321"/>
      <c r="AK137" s="321"/>
      <c r="AL137" s="321"/>
      <c r="AM137" s="321"/>
      <c r="AN137" s="321"/>
      <c r="AO137" s="321"/>
      <c r="AP137" s="321"/>
      <c r="AQ137" s="321"/>
      <c r="AR137" s="321"/>
      <c r="AS137" s="321"/>
      <c r="AT137" s="321"/>
      <c r="AU137" s="321"/>
      <c r="AV137" s="321"/>
      <c r="AW137" s="397">
        <f>AX137</f>
        <v>0</v>
      </c>
      <c r="AX137" s="397">
        <v>0</v>
      </c>
      <c r="AY137" s="369">
        <v>475</v>
      </c>
      <c r="AZ137" s="369">
        <v>250</v>
      </c>
      <c r="BA137" s="321">
        <v>475</v>
      </c>
      <c r="BB137" s="321">
        <v>250</v>
      </c>
      <c r="BC137" s="321">
        <f>BD137</f>
        <v>0</v>
      </c>
      <c r="BD137" s="321">
        <v>0</v>
      </c>
      <c r="BE137" s="375">
        <f t="shared" si="56"/>
        <v>1</v>
      </c>
      <c r="BF137" s="375">
        <f t="shared" si="57"/>
        <v>1</v>
      </c>
      <c r="BG137" s="321"/>
      <c r="BH137" s="321"/>
      <c r="BI137" s="321"/>
      <c r="BJ137" s="321"/>
      <c r="BK137" s="321">
        <v>0</v>
      </c>
      <c r="BL137" s="321">
        <v>0</v>
      </c>
      <c r="BM137" s="375">
        <f t="shared" si="84"/>
        <v>0</v>
      </c>
      <c r="BN137" s="375">
        <f t="shared" si="85"/>
        <v>0</v>
      </c>
      <c r="BO137" s="373">
        <f t="shared" si="59"/>
        <v>1</v>
      </c>
      <c r="BP137" s="373">
        <f t="shared" si="60"/>
        <v>1</v>
      </c>
      <c r="BQ137" s="373">
        <f t="shared" si="96"/>
        <v>1</v>
      </c>
      <c r="BR137" s="374">
        <f t="shared" si="97"/>
        <v>1</v>
      </c>
    </row>
    <row r="138" spans="1:70" s="378" customFormat="1" ht="15.75" customHeight="1">
      <c r="A138" s="523" t="s">
        <v>220</v>
      </c>
      <c r="B138" s="524"/>
      <c r="C138" s="321">
        <v>4918.4850999999999</v>
      </c>
      <c r="D138" s="321">
        <v>4918.4850999999999</v>
      </c>
      <c r="E138" s="321">
        <v>4131.0109000000002</v>
      </c>
      <c r="F138" s="321">
        <v>4131.0109000000002</v>
      </c>
      <c r="G138" s="321">
        <f>H138</f>
        <v>2568.8073399999998</v>
      </c>
      <c r="H138" s="321">
        <v>2568.8073399999998</v>
      </c>
      <c r="I138" s="321"/>
      <c r="J138" s="321"/>
      <c r="K138" s="321"/>
      <c r="L138" s="321"/>
      <c r="M138" s="321"/>
      <c r="N138" s="321"/>
      <c r="O138" s="321"/>
      <c r="P138" s="321"/>
      <c r="Q138" s="321"/>
      <c r="R138" s="321"/>
      <c r="S138" s="321"/>
      <c r="T138" s="321"/>
      <c r="U138" s="321"/>
      <c r="V138" s="321"/>
      <c r="W138" s="321"/>
      <c r="X138" s="321"/>
      <c r="Y138" s="321"/>
      <c r="Z138" s="321"/>
      <c r="AA138" s="321"/>
      <c r="AB138" s="321"/>
      <c r="AC138" s="321"/>
      <c r="AD138" s="321"/>
      <c r="AE138" s="321"/>
      <c r="AF138" s="321"/>
      <c r="AG138" s="321"/>
      <c r="AH138" s="321"/>
      <c r="AI138" s="321"/>
      <c r="AJ138" s="321"/>
      <c r="AK138" s="321"/>
      <c r="AL138" s="321"/>
      <c r="AM138" s="321"/>
      <c r="AN138" s="321"/>
      <c r="AO138" s="321"/>
      <c r="AP138" s="321"/>
      <c r="AQ138" s="321"/>
      <c r="AR138" s="321"/>
      <c r="AS138" s="321"/>
      <c r="AT138" s="321"/>
      <c r="AU138" s="321"/>
      <c r="AV138" s="321"/>
      <c r="AW138" s="397">
        <f>AX138</f>
        <v>868.87779999999998</v>
      </c>
      <c r="AX138" s="397">
        <v>868.87779999999998</v>
      </c>
      <c r="AY138" s="369">
        <f>AZ138</f>
        <v>3161.4595300000001</v>
      </c>
      <c r="AZ138" s="369">
        <v>3161.4595300000001</v>
      </c>
      <c r="BA138" s="321">
        <f>BB138</f>
        <v>3161.4595300000001</v>
      </c>
      <c r="BB138" s="321">
        <v>3161.4595300000001</v>
      </c>
      <c r="BC138" s="321">
        <f>BD138</f>
        <v>782.68601000000001</v>
      </c>
      <c r="BD138" s="321">
        <v>782.68601000000001</v>
      </c>
      <c r="BE138" s="375">
        <f t="shared" si="56"/>
        <v>0.90080102173170962</v>
      </c>
      <c r="BF138" s="375">
        <f t="shared" si="57"/>
        <v>0.90080102173170962</v>
      </c>
      <c r="BG138" s="321"/>
      <c r="BH138" s="321"/>
      <c r="BI138" s="321"/>
      <c r="BJ138" s="321"/>
      <c r="BK138" s="321">
        <f>BA138</f>
        <v>3161.4595300000001</v>
      </c>
      <c r="BL138" s="321">
        <f>BB138</f>
        <v>3161.4595300000001</v>
      </c>
      <c r="BM138" s="375">
        <f t="shared" si="84"/>
        <v>1</v>
      </c>
      <c r="BN138" s="375">
        <f t="shared" si="85"/>
        <v>1</v>
      </c>
      <c r="BO138" s="373">
        <f t="shared" si="59"/>
        <v>1.230711031057705</v>
      </c>
      <c r="BP138" s="373">
        <f t="shared" si="60"/>
        <v>1.230711031057705</v>
      </c>
      <c r="BQ138" s="373">
        <f t="shared" si="96"/>
        <v>1</v>
      </c>
      <c r="BR138" s="374">
        <f t="shared" si="97"/>
        <v>1</v>
      </c>
    </row>
    <row r="139" spans="1:70" s="272" customFormat="1" ht="15.75" customHeight="1">
      <c r="A139" s="523" t="s">
        <v>221</v>
      </c>
      <c r="B139" s="524"/>
      <c r="C139" s="321">
        <f>264654.36855-C131-C132-C133-C134-C135-C136-C138-C137-C126-C127-C128-C129</f>
        <v>59344.877920000043</v>
      </c>
      <c r="D139" s="321">
        <f>234351.43129-D131-D132-D133-D134-D135-D136-D137-D138-D126-D127-D128-D129</f>
        <v>50552.297960000018</v>
      </c>
      <c r="E139" s="321">
        <f>264001.1841-E131-E132-E133-E134-E135-E136-E137-E138-E126-E127-E128-E129</f>
        <v>52083.472720000071</v>
      </c>
      <c r="F139" s="321">
        <f>232767.49891-F131-F132-F133-F134-F135-F136-F137-F138-F126-F127-F128-F129</f>
        <v>42671.094409999998</v>
      </c>
      <c r="G139" s="321">
        <f>273572.2647-G131-G132-G133-G134-G135-G136-G137-G138-G126-G127-G128-G129</f>
        <v>58120.724990000017</v>
      </c>
      <c r="H139" s="321">
        <f>234438.5671-H131-H132-H133-H134-H135-H136-H137-H138-H126-H127-H128-H129</f>
        <v>47288.982449999959</v>
      </c>
      <c r="I139" s="277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397">
        <f>84231.44463-AW131-AW132-AW133-AW134-AW135-AW136-AW137-AW138-AW126-AW127-AW128-AW129</f>
        <v>16521.692130000014</v>
      </c>
      <c r="AX139" s="397">
        <f>73716.26866-AX131-AX132-AX133-AX134-AX135-AX136-AX137-AX138-AX126-AX127-AX128-AX129</f>
        <v>14356.499930000002</v>
      </c>
      <c r="AY139" s="370">
        <f>287435.906-AY131-AY132-AY133-AY134-AY135-AY136-AY137-AY138-AY126-AY127-AY128-AY129</f>
        <v>35420.895970000041</v>
      </c>
      <c r="AZ139" s="348">
        <f>252182.9-AZ131-AZ132-AZ133-AZ134-AZ135-AZ136-AZ137-AZ138-AZ120-AZ126-AZ127</f>
        <v>27051.820999999982</v>
      </c>
      <c r="BA139" s="321">
        <f>286552.69635-BA131-BA132-BA133-BA134-BA135-BA136-BA137-BA138-BA126-BA127-BA128-BA129+143.78497</f>
        <v>47588.714640000071</v>
      </c>
      <c r="BB139" s="321">
        <f>252039.11503-BB131-BB132-BB133-BB134-BB135-BB136-BB137-BB138-BB126-BB127-BB128-BB129+143.78497</f>
        <v>40037.998309999988</v>
      </c>
      <c r="BC139" s="321">
        <f>98904.29922-BC131-BC132-BC133-BC134-BC135-BC136-BC137-BC138-BC126-BC127-BC128-BC129</f>
        <v>17694.629050000007</v>
      </c>
      <c r="BD139" s="321">
        <f>90658.23842-BD131-BD132-BD133-BD134-BD135-BD136-BD137-BD138-BD126-BD127-BD128-BD129</f>
        <v>16679.495659999982</v>
      </c>
      <c r="BE139" s="375">
        <f t="shared" si="56"/>
        <v>1.0709937523814634</v>
      </c>
      <c r="BF139" s="375">
        <f t="shared" si="57"/>
        <v>1.1618079435326532</v>
      </c>
      <c r="BG139" s="277">
        <f>'бюджет округа (района)'!BH62+'бюджеты поселений'!BH62</f>
        <v>0</v>
      </c>
      <c r="BH139" s="277">
        <f>'бюджет округа (района)'!BH62</f>
        <v>0</v>
      </c>
      <c r="BI139" s="277">
        <f>'бюджет округа (района)'!BI62+'бюджеты поселений'!BI62</f>
        <v>0</v>
      </c>
      <c r="BJ139" s="277">
        <f>'бюджет округа (района)'!BI62</f>
        <v>0</v>
      </c>
      <c r="BK139" s="305">
        <f>AY139+BK73-575-2.5-2299+180</f>
        <v>32889.511580000042</v>
      </c>
      <c r="BL139" s="305">
        <f>AZ139+BL73-46+BL74-2225</f>
        <v>24766.014419999981</v>
      </c>
      <c r="BM139" s="375">
        <f t="shared" si="84"/>
        <v>0.69111998146626119</v>
      </c>
      <c r="BN139" s="375">
        <f t="shared" si="85"/>
        <v>0.61856275201985711</v>
      </c>
      <c r="BO139" s="373">
        <f t="shared" ref="BO139:BO141" si="105">IF($G139=0,1,BK139/$G139)</f>
        <v>0.56588267929656522</v>
      </c>
      <c r="BP139" s="373">
        <f t="shared" ref="BP139:BP141" si="106">IF($H139=0,1,BL139/$H139)</f>
        <v>0.52371637402403026</v>
      </c>
      <c r="BQ139" s="373">
        <f t="shared" si="96"/>
        <v>0.74431293717329094</v>
      </c>
      <c r="BR139" s="374">
        <f t="shared" si="97"/>
        <v>0.67565368254794733</v>
      </c>
    </row>
    <row r="140" spans="1:70" s="309" customFormat="1" ht="28.5" customHeight="1">
      <c r="A140" s="515" t="s">
        <v>272</v>
      </c>
      <c r="B140" s="516"/>
      <c r="C140" s="321">
        <v>0</v>
      </c>
      <c r="D140" s="321">
        <v>0</v>
      </c>
      <c r="E140" s="305">
        <v>0</v>
      </c>
      <c r="F140" s="305">
        <v>0</v>
      </c>
      <c r="G140" s="305">
        <v>0</v>
      </c>
      <c r="H140" s="305">
        <v>0</v>
      </c>
      <c r="I140" s="305"/>
      <c r="J140" s="305"/>
      <c r="K140" s="305"/>
      <c r="L140" s="305"/>
      <c r="M140" s="305"/>
      <c r="N140" s="305"/>
      <c r="O140" s="305"/>
      <c r="P140" s="305"/>
      <c r="Q140" s="305"/>
      <c r="R140" s="305"/>
      <c r="S140" s="305"/>
      <c r="T140" s="305"/>
      <c r="U140" s="305"/>
      <c r="V140" s="305"/>
      <c r="W140" s="305"/>
      <c r="X140" s="305"/>
      <c r="Y140" s="305"/>
      <c r="Z140" s="305"/>
      <c r="AA140" s="305"/>
      <c r="AB140" s="305"/>
      <c r="AC140" s="305"/>
      <c r="AD140" s="305"/>
      <c r="AE140" s="305"/>
      <c r="AF140" s="305"/>
      <c r="AG140" s="305"/>
      <c r="AH140" s="305"/>
      <c r="AI140" s="305"/>
      <c r="AJ140" s="305"/>
      <c r="AK140" s="305"/>
      <c r="AL140" s="305"/>
      <c r="AM140" s="305"/>
      <c r="AN140" s="305"/>
      <c r="AO140" s="305"/>
      <c r="AP140" s="305"/>
      <c r="AQ140" s="305"/>
      <c r="AR140" s="305"/>
      <c r="AS140" s="305"/>
      <c r="AT140" s="305"/>
      <c r="AU140" s="305"/>
      <c r="AV140" s="305"/>
      <c r="AW140" s="305">
        <v>0</v>
      </c>
      <c r="AX140" s="305">
        <v>0</v>
      </c>
      <c r="AY140" s="348">
        <v>0</v>
      </c>
      <c r="AZ140" s="348">
        <v>0</v>
      </c>
      <c r="BA140" s="305">
        <v>0</v>
      </c>
      <c r="BB140" s="305">
        <v>0</v>
      </c>
      <c r="BC140" s="305">
        <v>0</v>
      </c>
      <c r="BD140" s="305">
        <v>0</v>
      </c>
      <c r="BE140" s="375">
        <f t="shared" si="56"/>
        <v>1</v>
      </c>
      <c r="BF140" s="375">
        <f t="shared" si="57"/>
        <v>1</v>
      </c>
      <c r="BG140" s="305">
        <f>'бюджет округа (района)'!BH63+'бюджеты поселений'!BH63</f>
        <v>0</v>
      </c>
      <c r="BH140" s="305">
        <f>'бюджет округа (района)'!BH63</f>
        <v>0</v>
      </c>
      <c r="BI140" s="305">
        <f>'бюджет округа (района)'!BI63+'бюджеты поселений'!BI63</f>
        <v>0</v>
      </c>
      <c r="BJ140" s="305">
        <f>'бюджет округа (района)'!BI63</f>
        <v>0</v>
      </c>
      <c r="BK140" s="321">
        <f>BA140</f>
        <v>0</v>
      </c>
      <c r="BL140" s="321">
        <f>BB140</f>
        <v>0</v>
      </c>
      <c r="BM140" s="375">
        <f t="shared" si="84"/>
        <v>1</v>
      </c>
      <c r="BN140" s="375">
        <f t="shared" si="85"/>
        <v>1</v>
      </c>
      <c r="BO140" s="373">
        <f t="shared" si="105"/>
        <v>1</v>
      </c>
      <c r="BP140" s="373">
        <f t="shared" si="106"/>
        <v>1</v>
      </c>
      <c r="BQ140" s="373">
        <f t="shared" si="96"/>
        <v>1</v>
      </c>
      <c r="BR140" s="374">
        <f t="shared" si="97"/>
        <v>1</v>
      </c>
    </row>
    <row r="141" spans="1:70" s="309" customFormat="1" ht="16.5" customHeight="1">
      <c r="A141" s="515" t="s">
        <v>184</v>
      </c>
      <c r="B141" s="516"/>
      <c r="C141" s="305">
        <v>9470.9085799999993</v>
      </c>
      <c r="D141" s="305">
        <v>9470.9085799999993</v>
      </c>
      <c r="E141" s="305">
        <v>12168.540199999999</v>
      </c>
      <c r="F141" s="305">
        <v>12168.540199999999</v>
      </c>
      <c r="G141" s="305">
        <v>14052.060680000001</v>
      </c>
      <c r="H141" s="305">
        <v>14052.060680000001</v>
      </c>
      <c r="I141" s="305"/>
      <c r="J141" s="305"/>
      <c r="K141" s="305"/>
      <c r="L141" s="305"/>
      <c r="M141" s="305"/>
      <c r="N141" s="305"/>
      <c r="O141" s="305"/>
      <c r="P141" s="305"/>
      <c r="Q141" s="305"/>
      <c r="R141" s="305"/>
      <c r="S141" s="305"/>
      <c r="T141" s="305"/>
      <c r="U141" s="305"/>
      <c r="V141" s="305"/>
      <c r="W141" s="305"/>
      <c r="X141" s="305"/>
      <c r="Y141" s="305"/>
      <c r="Z141" s="305"/>
      <c r="AA141" s="305"/>
      <c r="AB141" s="305"/>
      <c r="AC141" s="305"/>
      <c r="AD141" s="305"/>
      <c r="AE141" s="305"/>
      <c r="AF141" s="305"/>
      <c r="AG141" s="305"/>
      <c r="AH141" s="305"/>
      <c r="AI141" s="305"/>
      <c r="AJ141" s="305"/>
      <c r="AK141" s="305"/>
      <c r="AL141" s="305"/>
      <c r="AM141" s="305"/>
      <c r="AN141" s="305"/>
      <c r="AO141" s="305"/>
      <c r="AP141" s="305"/>
      <c r="AQ141" s="305"/>
      <c r="AR141" s="305"/>
      <c r="AS141" s="305"/>
      <c r="AT141" s="305"/>
      <c r="AU141" s="305"/>
      <c r="AV141" s="305"/>
      <c r="AW141" s="305">
        <v>5492.85646</v>
      </c>
      <c r="AX141" s="305">
        <f>AW141</f>
        <v>5492.85646</v>
      </c>
      <c r="AY141" s="305">
        <v>15000</v>
      </c>
      <c r="AZ141" s="305">
        <v>15000</v>
      </c>
      <c r="BA141" s="305">
        <v>15000</v>
      </c>
      <c r="BB141" s="305">
        <v>15000</v>
      </c>
      <c r="BC141" s="305">
        <f>BD141</f>
        <v>5834.83302</v>
      </c>
      <c r="BD141" s="305">
        <v>5834.83302</v>
      </c>
      <c r="BE141" s="375">
        <f>IF(AW141=0,1,BC141/AW141)</f>
        <v>1.0622584191832314</v>
      </c>
      <c r="BF141" s="375">
        <f t="shared" ref="BF141" si="107">IF(AX141=0,1,BD141/AX141)</f>
        <v>1.0622584191832314</v>
      </c>
      <c r="BG141" s="305">
        <f>'бюджет округа (района)'!BH64+'бюджеты поселений'!BH64</f>
        <v>0</v>
      </c>
      <c r="BH141" s="305">
        <f>'бюджет округа (района)'!BH64</f>
        <v>0</v>
      </c>
      <c r="BI141" s="305">
        <f>'бюджет округа (района)'!BI64+'бюджеты поселений'!BI64</f>
        <v>0</v>
      </c>
      <c r="BJ141" s="305">
        <f>'бюджет округа (района)'!BI64</f>
        <v>0</v>
      </c>
      <c r="BK141" s="305">
        <f>BA141</f>
        <v>15000</v>
      </c>
      <c r="BL141" s="305">
        <f>BB141</f>
        <v>15000</v>
      </c>
      <c r="BM141" s="375">
        <f t="shared" si="84"/>
        <v>1</v>
      </c>
      <c r="BN141" s="375">
        <f t="shared" si="85"/>
        <v>1</v>
      </c>
      <c r="BO141" s="373">
        <f t="shared" si="105"/>
        <v>1.067459096682466</v>
      </c>
      <c r="BP141" s="373">
        <f t="shared" si="106"/>
        <v>1.067459096682466</v>
      </c>
      <c r="BQ141" s="373">
        <f t="shared" si="96"/>
        <v>1</v>
      </c>
      <c r="BR141" s="374">
        <f t="shared" si="97"/>
        <v>1</v>
      </c>
    </row>
    <row r="142" spans="1:70" s="269" customFormat="1">
      <c r="A142" s="505" t="s">
        <v>50</v>
      </c>
      <c r="B142" s="506"/>
      <c r="C142" s="299">
        <f t="shared" ref="C142:F142" si="108">C10-C75</f>
        <v>-17918.980420000036</v>
      </c>
      <c r="D142" s="299">
        <f t="shared" si="108"/>
        <v>-18018.00681000005</v>
      </c>
      <c r="E142" s="299">
        <f t="shared" si="108"/>
        <v>-7461.9524500000989</v>
      </c>
      <c r="F142" s="299">
        <f t="shared" si="108"/>
        <v>-9870.1107600000687</v>
      </c>
      <c r="G142" s="299">
        <f t="shared" ref="G142:AH142" si="109">G10-G75</f>
        <v>1211.5537699999986</v>
      </c>
      <c r="H142" s="299">
        <f t="shared" si="109"/>
        <v>4069.9524400000228</v>
      </c>
      <c r="I142" s="275">
        <f t="shared" si="109"/>
        <v>-97953.399000000019</v>
      </c>
      <c r="J142" s="275">
        <f t="shared" si="109"/>
        <v>-129686.31547999999</v>
      </c>
      <c r="K142" s="275">
        <f t="shared" si="109"/>
        <v>-220330.06503999999</v>
      </c>
      <c r="L142" s="275">
        <f t="shared" si="109"/>
        <v>-220330.06503999999</v>
      </c>
      <c r="M142" s="275">
        <f t="shared" si="109"/>
        <v>-220330.06503999999</v>
      </c>
      <c r="N142" s="275">
        <f t="shared" si="109"/>
        <v>-220330.06503999999</v>
      </c>
      <c r="O142" s="275">
        <f t="shared" si="109"/>
        <v>-220330.06503999999</v>
      </c>
      <c r="P142" s="275">
        <f t="shared" si="109"/>
        <v>-220330.06503999999</v>
      </c>
      <c r="Q142" s="275">
        <f t="shared" si="109"/>
        <v>-220330.06503999999</v>
      </c>
      <c r="R142" s="275">
        <f t="shared" si="109"/>
        <v>-220330.06503999999</v>
      </c>
      <c r="S142" s="275">
        <f t="shared" si="109"/>
        <v>-220330.06503999999</v>
      </c>
      <c r="T142" s="275">
        <f t="shared" si="109"/>
        <v>-220330.06503999999</v>
      </c>
      <c r="U142" s="275">
        <f t="shared" si="109"/>
        <v>-220330.06503999999</v>
      </c>
      <c r="V142" s="275">
        <f t="shared" si="109"/>
        <v>-220330.06503999999</v>
      </c>
      <c r="W142" s="275">
        <f t="shared" si="109"/>
        <v>-220330.06503999999</v>
      </c>
      <c r="X142" s="275">
        <f t="shared" si="109"/>
        <v>-220330.06503999999</v>
      </c>
      <c r="Y142" s="275">
        <f t="shared" si="109"/>
        <v>-220330.06503999999</v>
      </c>
      <c r="Z142" s="275">
        <f t="shared" si="109"/>
        <v>-220330.06503999999</v>
      </c>
      <c r="AA142" s="275">
        <f t="shared" si="109"/>
        <v>-220330.06503999999</v>
      </c>
      <c r="AB142" s="275">
        <f t="shared" si="109"/>
        <v>-220330.06503999999</v>
      </c>
      <c r="AC142" s="275">
        <f t="shared" si="109"/>
        <v>-220330.06503999999</v>
      </c>
      <c r="AD142" s="275">
        <f t="shared" si="109"/>
        <v>-220330.06503999999</v>
      </c>
      <c r="AE142" s="275">
        <f t="shared" si="109"/>
        <v>-220330.06503999999</v>
      </c>
      <c r="AF142" s="275">
        <f t="shared" si="109"/>
        <v>-220330.06503999999</v>
      </c>
      <c r="AG142" s="275">
        <f t="shared" si="109"/>
        <v>-220330.06503999999</v>
      </c>
      <c r="AH142" s="275">
        <f t="shared" si="109"/>
        <v>-220330.06503999999</v>
      </c>
      <c r="AI142" s="275">
        <f t="shared" ref="AI142:BB142" si="110">AI10-AI75</f>
        <v>-220330.06503999999</v>
      </c>
      <c r="AJ142" s="275">
        <f t="shared" si="110"/>
        <v>-220330.06503999999</v>
      </c>
      <c r="AK142" s="275">
        <f t="shared" si="110"/>
        <v>-220330.06503999999</v>
      </c>
      <c r="AL142" s="275">
        <f t="shared" si="110"/>
        <v>-220330.06503999999</v>
      </c>
      <c r="AM142" s="275">
        <f t="shared" si="110"/>
        <v>-220330.06503999999</v>
      </c>
      <c r="AN142" s="275">
        <f t="shared" si="110"/>
        <v>-220330.06503999999</v>
      </c>
      <c r="AO142" s="275">
        <f t="shared" si="110"/>
        <v>-220330.06503999999</v>
      </c>
      <c r="AP142" s="275">
        <f t="shared" si="110"/>
        <v>-220330.06503999999</v>
      </c>
      <c r="AQ142" s="275">
        <f t="shared" si="110"/>
        <v>-220330.06503999999</v>
      </c>
      <c r="AR142" s="275">
        <f t="shared" si="110"/>
        <v>-220330.06503999999</v>
      </c>
      <c r="AS142" s="275">
        <f t="shared" si="110"/>
        <v>-220330.06503999999</v>
      </c>
      <c r="AT142" s="275">
        <f t="shared" si="110"/>
        <v>-220330.06503999999</v>
      </c>
      <c r="AU142" s="275">
        <f t="shared" si="110"/>
        <v>-220330.06503999999</v>
      </c>
      <c r="AV142" s="275">
        <f t="shared" si="110"/>
        <v>-220330.06503999999</v>
      </c>
      <c r="AW142" s="299">
        <f t="shared" si="110"/>
        <v>7702.0464400000055</v>
      </c>
      <c r="AX142" s="299">
        <f t="shared" si="110"/>
        <v>9053.2116899999965</v>
      </c>
      <c r="AY142" s="299">
        <f t="shared" si="110"/>
        <v>-11856.000000000058</v>
      </c>
      <c r="AZ142" s="299">
        <f t="shared" si="110"/>
        <v>-11233.299999999988</v>
      </c>
      <c r="BA142" s="299">
        <f t="shared" si="110"/>
        <v>-11856</v>
      </c>
      <c r="BB142" s="299">
        <f t="shared" si="110"/>
        <v>-11233.29999999993</v>
      </c>
      <c r="BC142" s="299">
        <f>BC10-BC75</f>
        <v>8457.9277799999982</v>
      </c>
      <c r="BD142" s="299">
        <f>BD10-BD75</f>
        <v>6440.0397700000321</v>
      </c>
      <c r="BE142" s="373" t="s">
        <v>51</v>
      </c>
      <c r="BF142" s="373" t="s">
        <v>51</v>
      </c>
      <c r="BG142" s="275" t="e">
        <f t="shared" ref="BG142:BL142" si="111">BG10-BG75</f>
        <v>#REF!</v>
      </c>
      <c r="BH142" s="275" t="e">
        <f t="shared" si="111"/>
        <v>#REF!</v>
      </c>
      <c r="BI142" s="275" t="e">
        <f t="shared" si="111"/>
        <v>#REF!</v>
      </c>
      <c r="BJ142" s="275" t="e">
        <f t="shared" si="111"/>
        <v>#REF!</v>
      </c>
      <c r="BK142" s="299">
        <f>BK10-BK75</f>
        <v>-11855.988830000046</v>
      </c>
      <c r="BL142" s="299">
        <f t="shared" si="111"/>
        <v>-11232.76767999999</v>
      </c>
      <c r="BM142" s="373" t="s">
        <v>51</v>
      </c>
      <c r="BN142" s="373" t="s">
        <v>51</v>
      </c>
      <c r="BO142" s="373" t="s">
        <v>51</v>
      </c>
      <c r="BP142" s="373" t="s">
        <v>51</v>
      </c>
      <c r="BQ142" s="373">
        <f t="shared" si="72"/>
        <v>1.0000000000000049</v>
      </c>
      <c r="BR142" s="374">
        <f t="shared" si="73"/>
        <v>1.0000000000000051</v>
      </c>
    </row>
    <row r="143" spans="1:70" s="269" customFormat="1" ht="14.25" customHeight="1">
      <c r="A143" s="487" t="s">
        <v>52</v>
      </c>
      <c r="B143" s="488"/>
      <c r="C143" s="324">
        <f t="shared" ref="C143:F143" si="112">-C142/C12</f>
        <v>0.17832246054986164</v>
      </c>
      <c r="D143" s="324">
        <f t="shared" si="112"/>
        <v>0.25212094986284361</v>
      </c>
      <c r="E143" s="324">
        <f t="shared" si="112"/>
        <v>6.0975287948775214E-2</v>
      </c>
      <c r="F143" s="324">
        <f t="shared" si="112"/>
        <v>0.10888903876893052</v>
      </c>
      <c r="G143" s="324">
        <f t="shared" ref="G143:AH143" si="113">-G142/G12</f>
        <v>-9.3705374522865658E-3</v>
      </c>
      <c r="H143" s="324">
        <f t="shared" si="113"/>
        <v>-4.2905890830409833E-2</v>
      </c>
      <c r="I143" s="280">
        <f t="shared" si="113"/>
        <v>0.8004254582976057</v>
      </c>
      <c r="J143" s="280">
        <f t="shared" si="113"/>
        <v>1.4307254069863524</v>
      </c>
      <c r="K143" s="280" t="e">
        <f t="shared" si="113"/>
        <v>#DIV/0!</v>
      </c>
      <c r="L143" s="280" t="e">
        <f t="shared" si="113"/>
        <v>#DIV/0!</v>
      </c>
      <c r="M143" s="280" t="e">
        <f t="shared" si="113"/>
        <v>#DIV/0!</v>
      </c>
      <c r="N143" s="280" t="e">
        <f t="shared" si="113"/>
        <v>#DIV/0!</v>
      </c>
      <c r="O143" s="280" t="e">
        <f t="shared" si="113"/>
        <v>#DIV/0!</v>
      </c>
      <c r="P143" s="280" t="e">
        <f t="shared" si="113"/>
        <v>#DIV/0!</v>
      </c>
      <c r="Q143" s="280" t="e">
        <f t="shared" si="113"/>
        <v>#DIV/0!</v>
      </c>
      <c r="R143" s="280" t="e">
        <f t="shared" si="113"/>
        <v>#DIV/0!</v>
      </c>
      <c r="S143" s="280" t="e">
        <f t="shared" si="113"/>
        <v>#DIV/0!</v>
      </c>
      <c r="T143" s="280" t="e">
        <f t="shared" si="113"/>
        <v>#DIV/0!</v>
      </c>
      <c r="U143" s="280" t="e">
        <f t="shared" si="113"/>
        <v>#DIV/0!</v>
      </c>
      <c r="V143" s="280" t="e">
        <f t="shared" si="113"/>
        <v>#DIV/0!</v>
      </c>
      <c r="W143" s="280" t="e">
        <f t="shared" si="113"/>
        <v>#DIV/0!</v>
      </c>
      <c r="X143" s="280" t="e">
        <f t="shared" si="113"/>
        <v>#DIV/0!</v>
      </c>
      <c r="Y143" s="280" t="e">
        <f t="shared" si="113"/>
        <v>#DIV/0!</v>
      </c>
      <c r="Z143" s="280" t="e">
        <f t="shared" si="113"/>
        <v>#DIV/0!</v>
      </c>
      <c r="AA143" s="280" t="e">
        <f t="shared" si="113"/>
        <v>#DIV/0!</v>
      </c>
      <c r="AB143" s="280" t="e">
        <f t="shared" si="113"/>
        <v>#DIV/0!</v>
      </c>
      <c r="AC143" s="280" t="e">
        <f t="shared" si="113"/>
        <v>#DIV/0!</v>
      </c>
      <c r="AD143" s="280" t="e">
        <f t="shared" si="113"/>
        <v>#DIV/0!</v>
      </c>
      <c r="AE143" s="280" t="e">
        <f t="shared" si="113"/>
        <v>#DIV/0!</v>
      </c>
      <c r="AF143" s="280" t="e">
        <f t="shared" si="113"/>
        <v>#DIV/0!</v>
      </c>
      <c r="AG143" s="280" t="e">
        <f t="shared" si="113"/>
        <v>#DIV/0!</v>
      </c>
      <c r="AH143" s="280" t="e">
        <f t="shared" si="113"/>
        <v>#DIV/0!</v>
      </c>
      <c r="AI143" s="280" t="e">
        <f t="shared" ref="AI143:BD143" si="114">-AI142/AI12</f>
        <v>#DIV/0!</v>
      </c>
      <c r="AJ143" s="280" t="e">
        <f t="shared" si="114"/>
        <v>#DIV/0!</v>
      </c>
      <c r="AK143" s="280" t="e">
        <f t="shared" si="114"/>
        <v>#DIV/0!</v>
      </c>
      <c r="AL143" s="280" t="e">
        <f t="shared" si="114"/>
        <v>#DIV/0!</v>
      </c>
      <c r="AM143" s="280" t="e">
        <f t="shared" si="114"/>
        <v>#DIV/0!</v>
      </c>
      <c r="AN143" s="280" t="e">
        <f t="shared" si="114"/>
        <v>#DIV/0!</v>
      </c>
      <c r="AO143" s="280" t="e">
        <f t="shared" si="114"/>
        <v>#DIV/0!</v>
      </c>
      <c r="AP143" s="280" t="e">
        <f t="shared" si="114"/>
        <v>#DIV/0!</v>
      </c>
      <c r="AQ143" s="280" t="e">
        <f t="shared" si="114"/>
        <v>#DIV/0!</v>
      </c>
      <c r="AR143" s="280" t="e">
        <f t="shared" si="114"/>
        <v>#DIV/0!</v>
      </c>
      <c r="AS143" s="280" t="e">
        <f t="shared" si="114"/>
        <v>#DIV/0!</v>
      </c>
      <c r="AT143" s="280" t="e">
        <f t="shared" si="114"/>
        <v>#DIV/0!</v>
      </c>
      <c r="AU143" s="280" t="e">
        <f t="shared" si="114"/>
        <v>#DIV/0!</v>
      </c>
      <c r="AV143" s="280" t="e">
        <f t="shared" si="114"/>
        <v>#DIV/0!</v>
      </c>
      <c r="AW143" s="324">
        <f t="shared" si="114"/>
        <v>-0.24005382696189523</v>
      </c>
      <c r="AX143" s="324">
        <f t="shared" si="114"/>
        <v>-0.38915741149285876</v>
      </c>
      <c r="AY143" s="324">
        <f t="shared" si="114"/>
        <v>7.8757519878402377E-2</v>
      </c>
      <c r="AZ143" s="324">
        <f t="shared" si="114"/>
        <v>9.7454859035610353E-2</v>
      </c>
      <c r="BA143" s="324">
        <f t="shared" si="114"/>
        <v>7.8989140830086416E-2</v>
      </c>
      <c r="BB143" s="324">
        <f t="shared" si="114"/>
        <v>9.7454859035609853E-2</v>
      </c>
      <c r="BC143" s="324">
        <f t="shared" si="114"/>
        <v>-0.25106012549616158</v>
      </c>
      <c r="BD143" s="324">
        <f t="shared" si="114"/>
        <v>-0.2708435987873164</v>
      </c>
      <c r="BE143" s="375" t="s">
        <v>51</v>
      </c>
      <c r="BF143" s="375" t="s">
        <v>51</v>
      </c>
      <c r="BG143" s="280" t="e">
        <f t="shared" ref="BG143:BL143" si="115">-BG142/BG12</f>
        <v>#REF!</v>
      </c>
      <c r="BH143" s="280" t="e">
        <f t="shared" si="115"/>
        <v>#REF!</v>
      </c>
      <c r="BI143" s="280" t="e">
        <f t="shared" si="115"/>
        <v>#REF!</v>
      </c>
      <c r="BJ143" s="280" t="e">
        <f t="shared" si="115"/>
        <v>#REF!</v>
      </c>
      <c r="BK143" s="324">
        <f t="shared" si="115"/>
        <v>7.8989066411336462E-2</v>
      </c>
      <c r="BL143" s="324">
        <f t="shared" si="115"/>
        <v>9.7450240876159291E-2</v>
      </c>
      <c r="BM143" s="375" t="s">
        <v>51</v>
      </c>
      <c r="BN143" s="375" t="s">
        <v>51</v>
      </c>
      <c r="BO143" s="375" t="s">
        <v>51</v>
      </c>
      <c r="BP143" s="375" t="s">
        <v>51</v>
      </c>
      <c r="BQ143" s="373">
        <f t="shared" ref="BQ143:BQ186" si="116">IF($BA143=0,1,AY143/$BA143)</f>
        <v>0.99706768614964081</v>
      </c>
      <c r="BR143" s="374">
        <f t="shared" ref="BR143:BR186" si="117">IF($BB143=0,1,AZ143/$BB143)</f>
        <v>1.0000000000000051</v>
      </c>
    </row>
    <row r="144" spans="1:70" s="269" customFormat="1" ht="26.25" customHeight="1">
      <c r="A144" s="487" t="s">
        <v>127</v>
      </c>
      <c r="B144" s="488"/>
      <c r="C144" s="325">
        <f t="shared" ref="C144:F144" si="118">-(C142+((C75+C148+C151)-(C10+C147+C150)))/C12</f>
        <v>7.9612770981469169E-2</v>
      </c>
      <c r="D144" s="325">
        <f t="shared" si="118"/>
        <v>0.11194177137192142</v>
      </c>
      <c r="E144" s="325">
        <f t="shared" si="118"/>
        <v>8.1714924287375229E-2</v>
      </c>
      <c r="F144" s="325">
        <f t="shared" si="118"/>
        <v>0.1103220028798641</v>
      </c>
      <c r="G144" s="325">
        <f t="shared" ref="G144:AH144" si="119">-(G142+((G75+G148+G151)-(G10+G147+G150)))/G12</f>
        <v>-3.0937256552093687E-2</v>
      </c>
      <c r="H144" s="325">
        <f t="shared" si="119"/>
        <v>-4.216844443559109E-2</v>
      </c>
      <c r="I144" s="281">
        <f t="shared" si="119"/>
        <v>0</v>
      </c>
      <c r="J144" s="281">
        <f t="shared" si="119"/>
        <v>0</v>
      </c>
      <c r="K144" s="281" t="e">
        <f t="shared" si="119"/>
        <v>#DIV/0!</v>
      </c>
      <c r="L144" s="281" t="e">
        <f t="shared" si="119"/>
        <v>#DIV/0!</v>
      </c>
      <c r="M144" s="281" t="e">
        <f t="shared" si="119"/>
        <v>#DIV/0!</v>
      </c>
      <c r="N144" s="281" t="e">
        <f t="shared" si="119"/>
        <v>#DIV/0!</v>
      </c>
      <c r="O144" s="281" t="e">
        <f t="shared" si="119"/>
        <v>#DIV/0!</v>
      </c>
      <c r="P144" s="281" t="e">
        <f t="shared" si="119"/>
        <v>#DIV/0!</v>
      </c>
      <c r="Q144" s="281" t="e">
        <f t="shared" si="119"/>
        <v>#DIV/0!</v>
      </c>
      <c r="R144" s="281" t="e">
        <f t="shared" si="119"/>
        <v>#DIV/0!</v>
      </c>
      <c r="S144" s="281" t="e">
        <f t="shared" si="119"/>
        <v>#DIV/0!</v>
      </c>
      <c r="T144" s="281" t="e">
        <f t="shared" si="119"/>
        <v>#DIV/0!</v>
      </c>
      <c r="U144" s="281" t="e">
        <f t="shared" si="119"/>
        <v>#DIV/0!</v>
      </c>
      <c r="V144" s="281" t="e">
        <f t="shared" si="119"/>
        <v>#DIV/0!</v>
      </c>
      <c r="W144" s="281" t="e">
        <f t="shared" si="119"/>
        <v>#DIV/0!</v>
      </c>
      <c r="X144" s="281" t="e">
        <f t="shared" si="119"/>
        <v>#DIV/0!</v>
      </c>
      <c r="Y144" s="281" t="e">
        <f t="shared" si="119"/>
        <v>#DIV/0!</v>
      </c>
      <c r="Z144" s="281" t="e">
        <f t="shared" si="119"/>
        <v>#DIV/0!</v>
      </c>
      <c r="AA144" s="281" t="e">
        <f t="shared" si="119"/>
        <v>#DIV/0!</v>
      </c>
      <c r="AB144" s="281" t="e">
        <f t="shared" si="119"/>
        <v>#DIV/0!</v>
      </c>
      <c r="AC144" s="281" t="e">
        <f t="shared" si="119"/>
        <v>#DIV/0!</v>
      </c>
      <c r="AD144" s="281" t="e">
        <f t="shared" si="119"/>
        <v>#DIV/0!</v>
      </c>
      <c r="AE144" s="281" t="e">
        <f t="shared" si="119"/>
        <v>#DIV/0!</v>
      </c>
      <c r="AF144" s="281" t="e">
        <f t="shared" si="119"/>
        <v>#DIV/0!</v>
      </c>
      <c r="AG144" s="281" t="e">
        <f t="shared" si="119"/>
        <v>#DIV/0!</v>
      </c>
      <c r="AH144" s="281" t="e">
        <f t="shared" si="119"/>
        <v>#DIV/0!</v>
      </c>
      <c r="AI144" s="281" t="e">
        <f t="shared" ref="AI144:BD144" si="120">-(AI142+((AI75+AI148+AI151)-(AI10+AI147+AI150)))/AI12</f>
        <v>#DIV/0!</v>
      </c>
      <c r="AJ144" s="281" t="e">
        <f t="shared" si="120"/>
        <v>#DIV/0!</v>
      </c>
      <c r="AK144" s="281" t="e">
        <f t="shared" si="120"/>
        <v>#DIV/0!</v>
      </c>
      <c r="AL144" s="281" t="e">
        <f t="shared" si="120"/>
        <v>#DIV/0!</v>
      </c>
      <c r="AM144" s="281" t="e">
        <f t="shared" si="120"/>
        <v>#DIV/0!</v>
      </c>
      <c r="AN144" s="281" t="e">
        <f t="shared" si="120"/>
        <v>#DIV/0!</v>
      </c>
      <c r="AO144" s="281" t="e">
        <f t="shared" si="120"/>
        <v>#DIV/0!</v>
      </c>
      <c r="AP144" s="281" t="e">
        <f t="shared" si="120"/>
        <v>#DIV/0!</v>
      </c>
      <c r="AQ144" s="281" t="e">
        <f t="shared" si="120"/>
        <v>#DIV/0!</v>
      </c>
      <c r="AR144" s="281" t="e">
        <f t="shared" si="120"/>
        <v>#DIV/0!</v>
      </c>
      <c r="AS144" s="281" t="e">
        <f t="shared" si="120"/>
        <v>#DIV/0!</v>
      </c>
      <c r="AT144" s="281" t="e">
        <f t="shared" si="120"/>
        <v>#DIV/0!</v>
      </c>
      <c r="AU144" s="281" t="e">
        <f t="shared" si="120"/>
        <v>#DIV/0!</v>
      </c>
      <c r="AV144" s="281" t="e">
        <f t="shared" si="120"/>
        <v>#DIV/0!</v>
      </c>
      <c r="AW144" s="325">
        <f t="shared" si="120"/>
        <v>0</v>
      </c>
      <c r="AX144" s="325">
        <f t="shared" si="120"/>
        <v>0</v>
      </c>
      <c r="AY144" s="325">
        <f t="shared" si="120"/>
        <v>-3.8666422161502126E-16</v>
      </c>
      <c r="AZ144" s="325">
        <f t="shared" si="120"/>
        <v>0</v>
      </c>
      <c r="BA144" s="325">
        <f t="shared" si="120"/>
        <v>0</v>
      </c>
      <c r="BB144" s="325">
        <f t="shared" si="120"/>
        <v>0</v>
      </c>
      <c r="BC144" s="325">
        <f t="shared" si="120"/>
        <v>0</v>
      </c>
      <c r="BD144" s="325">
        <f t="shared" si="120"/>
        <v>0</v>
      </c>
      <c r="BE144" s="375" t="s">
        <v>51</v>
      </c>
      <c r="BF144" s="375" t="s">
        <v>51</v>
      </c>
      <c r="BG144" s="281" t="e">
        <f t="shared" ref="BG144:BL144" si="121">-(BG142+((BG75+BG148+BG151)-(BG10+BG147+BG150)))/BG12</f>
        <v>#REF!</v>
      </c>
      <c r="BH144" s="281" t="e">
        <f t="shared" si="121"/>
        <v>#REF!</v>
      </c>
      <c r="BI144" s="281" t="e">
        <f t="shared" si="121"/>
        <v>#REF!</v>
      </c>
      <c r="BJ144" s="281" t="e">
        <f t="shared" si="121"/>
        <v>#REF!</v>
      </c>
      <c r="BK144" s="325">
        <f t="shared" si="121"/>
        <v>0</v>
      </c>
      <c r="BL144" s="325">
        <f t="shared" si="121"/>
        <v>0</v>
      </c>
      <c r="BM144" s="375" t="s">
        <v>51</v>
      </c>
      <c r="BN144" s="375" t="s">
        <v>51</v>
      </c>
      <c r="BO144" s="375" t="s">
        <v>51</v>
      </c>
      <c r="BP144" s="375" t="s">
        <v>51</v>
      </c>
      <c r="BQ144" s="373">
        <f t="shared" si="116"/>
        <v>1</v>
      </c>
      <c r="BR144" s="374">
        <f t="shared" si="117"/>
        <v>1</v>
      </c>
    </row>
    <row r="145" spans="1:70" s="269" customFormat="1" ht="32.25" customHeight="1">
      <c r="A145" s="505" t="s">
        <v>53</v>
      </c>
      <c r="B145" s="506"/>
      <c r="C145" s="299">
        <f t="shared" ref="C145:D145" si="122">C146+C149+C152+C155</f>
        <v>17918.980420000036</v>
      </c>
      <c r="D145" s="299">
        <f t="shared" si="122"/>
        <v>18018.00681000005</v>
      </c>
      <c r="E145" s="299">
        <f>E146+E149+E152+E155</f>
        <v>7461.9524500000989</v>
      </c>
      <c r="F145" s="299">
        <f t="shared" ref="F145" si="123">F146+F149+F152+F155</f>
        <v>9870.1107600000687</v>
      </c>
      <c r="G145" s="299">
        <f>G146+G149+G152+G155</f>
        <v>-1211.5537699999986</v>
      </c>
      <c r="H145" s="299">
        <f t="shared" ref="H145:N145" si="124">H146+H149+H152+H155</f>
        <v>-4069.9524400000228</v>
      </c>
      <c r="I145" s="275">
        <f t="shared" ref="I145" si="125">I146+I149+I152+I155</f>
        <v>97953.399000000019</v>
      </c>
      <c r="J145" s="275">
        <f t="shared" ref="J145" si="126">J146+J149+J152+J155</f>
        <v>129686.31547999999</v>
      </c>
      <c r="K145" s="275">
        <f t="shared" ref="K145" si="127">K146+K149+K152+K155</f>
        <v>220330.06503999999</v>
      </c>
      <c r="L145" s="275">
        <f t="shared" ref="L145" si="128">L146+L149+L152+L155</f>
        <v>220330.06503999999</v>
      </c>
      <c r="M145" s="275">
        <f t="shared" si="124"/>
        <v>220330.06503999999</v>
      </c>
      <c r="N145" s="275">
        <f t="shared" si="124"/>
        <v>220330.06503999999</v>
      </c>
      <c r="O145" s="275">
        <f t="shared" ref="O145" si="129">O146+O149+O152+O155</f>
        <v>220330.06503999999</v>
      </c>
      <c r="P145" s="275">
        <f t="shared" ref="P145" si="130">P146+P149+P152+P155</f>
        <v>220330.06503999999</v>
      </c>
      <c r="Q145" s="275">
        <f>Q146+Q149+Q152+Q155</f>
        <v>220330.06503999999</v>
      </c>
      <c r="R145" s="275">
        <f t="shared" ref="R145" si="131">R146+R149+R152+R155</f>
        <v>220330.06503999999</v>
      </c>
      <c r="S145" s="275">
        <f t="shared" ref="S145" si="132">S146+S149+S152+S155</f>
        <v>220330.06503999999</v>
      </c>
      <c r="T145" s="275">
        <f t="shared" ref="T145" si="133">T146+T149+T152+T155</f>
        <v>220330.06503999999</v>
      </c>
      <c r="U145" s="275">
        <f>U146+U149+U152+U155</f>
        <v>220330.06503999999</v>
      </c>
      <c r="V145" s="275">
        <f t="shared" ref="V145" si="134">V146+V149+V152+V155</f>
        <v>220330.06503999999</v>
      </c>
      <c r="W145" s="275">
        <f t="shared" ref="W145" si="135">W146+W149+W152+W155</f>
        <v>220330.06503999999</v>
      </c>
      <c r="X145" s="275">
        <f t="shared" ref="X145" si="136">X146+X149+X152+X155</f>
        <v>220330.06503999999</v>
      </c>
      <c r="Y145" s="275">
        <f>Y146+Y149+Y152+Y155</f>
        <v>220330.06503999999</v>
      </c>
      <c r="Z145" s="275">
        <f t="shared" ref="Z145" si="137">Z146+Z149+Z152+Z155</f>
        <v>220330.06503999999</v>
      </c>
      <c r="AA145" s="275">
        <f t="shared" ref="AA145" si="138">AA146+AA149+AA152+AA155</f>
        <v>220330.06503999999</v>
      </c>
      <c r="AB145" s="275">
        <f t="shared" ref="AB145" si="139">AB146+AB149+AB152+AB155</f>
        <v>220330.06503999999</v>
      </c>
      <c r="AC145" s="275">
        <f>AC146+AC149+AC152+AC155</f>
        <v>220330.06503999999</v>
      </c>
      <c r="AD145" s="275">
        <f t="shared" ref="AD145" si="140">AD146+AD149+AD152+AD155</f>
        <v>220330.06503999999</v>
      </c>
      <c r="AE145" s="275">
        <f t="shared" ref="AE145" si="141">AE146+AE149+AE152+AE155</f>
        <v>220330.06503999999</v>
      </c>
      <c r="AF145" s="275">
        <f t="shared" ref="AF145" si="142">AF146+AF149+AF152+AF155</f>
        <v>220330.06503999999</v>
      </c>
      <c r="AG145" s="275">
        <f>AG146+AG149+AG152+AG155</f>
        <v>220330.06503999999</v>
      </c>
      <c r="AH145" s="275">
        <f t="shared" ref="AH145" si="143">AH146+AH149+AH152+AH155</f>
        <v>220330.06503999999</v>
      </c>
      <c r="AI145" s="275">
        <f t="shared" ref="AI145" si="144">AI146+AI149+AI152+AI155</f>
        <v>220330.06503999999</v>
      </c>
      <c r="AJ145" s="275">
        <f t="shared" ref="AJ145" si="145">AJ146+AJ149+AJ152+AJ155</f>
        <v>220330.06503999999</v>
      </c>
      <c r="AK145" s="275">
        <f>AK146+AK149+AK152+AK155</f>
        <v>220330.06503999999</v>
      </c>
      <c r="AL145" s="275">
        <f t="shared" ref="AL145" si="146">AL146+AL149+AL152+AL155</f>
        <v>220330.06503999999</v>
      </c>
      <c r="AM145" s="275">
        <f t="shared" ref="AM145" si="147">AM146+AM149+AM152+AM155</f>
        <v>220330.06503999999</v>
      </c>
      <c r="AN145" s="275">
        <f t="shared" ref="AN145" si="148">AN146+AN149+AN152+AN155</f>
        <v>220330.06503999999</v>
      </c>
      <c r="AO145" s="275">
        <f>AO146+AO149+AO152+AO155</f>
        <v>220330.06503999999</v>
      </c>
      <c r="AP145" s="275">
        <f t="shared" ref="AP145" si="149">AP146+AP149+AP152+AP155</f>
        <v>220330.06503999999</v>
      </c>
      <c r="AQ145" s="275">
        <f t="shared" ref="AQ145" si="150">AQ146+AQ149+AQ152+AQ155</f>
        <v>220330.06503999999</v>
      </c>
      <c r="AR145" s="275">
        <f t="shared" ref="AR145" si="151">AR146+AR149+AR152+AR155</f>
        <v>220330.06503999999</v>
      </c>
      <c r="AS145" s="275">
        <f>AS146+AS149+AS152+AS155</f>
        <v>220330.06503999999</v>
      </c>
      <c r="AT145" s="275">
        <f t="shared" ref="AT145" si="152">AT146+AT149+AT152+AT155</f>
        <v>220330.06503999999</v>
      </c>
      <c r="AU145" s="275">
        <f t="shared" ref="AU145" si="153">AU146+AU149+AU152+AU155</f>
        <v>220330.06503999999</v>
      </c>
      <c r="AV145" s="275">
        <f t="shared" ref="AV145" si="154">AV146+AV149+AV152+AV155</f>
        <v>220330.06503999999</v>
      </c>
      <c r="AW145" s="299">
        <f>AW146+AW149+AW152+AW155</f>
        <v>-7702.0464400000055</v>
      </c>
      <c r="AX145" s="299">
        <f t="shared" ref="AX145" si="155">AX146+AX149+AX152+AX155</f>
        <v>-9053.2116899999965</v>
      </c>
      <c r="AY145" s="299">
        <f t="shared" ref="AY145" si="156">AY146+AY149+AY152+AY155</f>
        <v>11856.000000000116</v>
      </c>
      <c r="AZ145" s="299">
        <f t="shared" ref="AZ145" si="157">AZ146+AZ149+AZ152+AZ155</f>
        <v>11233.299999999988</v>
      </c>
      <c r="BA145" s="299">
        <f t="shared" ref="BA145" si="158">BA146+BA149+BA152+BA155</f>
        <v>11856</v>
      </c>
      <c r="BB145" s="299">
        <f t="shared" ref="BB145" si="159">BB146+BB149+BB152+BB155</f>
        <v>11233.29999999993</v>
      </c>
      <c r="BC145" s="299">
        <f t="shared" ref="BC145:BD145" si="160">BC146+BC149+BC152+BC155</f>
        <v>-8457.9277799999982</v>
      </c>
      <c r="BD145" s="299">
        <f t="shared" si="160"/>
        <v>-6440.0397700000321</v>
      </c>
      <c r="BE145" s="373" t="s">
        <v>51</v>
      </c>
      <c r="BF145" s="373" t="s">
        <v>51</v>
      </c>
      <c r="BG145" s="275" t="e">
        <f t="shared" ref="BG145" si="161">BG146+BG149+BG152+BG155</f>
        <v>#REF!</v>
      </c>
      <c r="BH145" s="275" t="e">
        <f t="shared" ref="BH145" si="162">BH146+BH149+BH152+BH155</f>
        <v>#REF!</v>
      </c>
      <c r="BI145" s="275" t="e">
        <f t="shared" ref="BI145" si="163">BI146+BI149+BI152+BI155</f>
        <v>#REF!</v>
      </c>
      <c r="BJ145" s="275" t="e">
        <f t="shared" ref="BJ145" si="164">BJ146+BJ149+BJ152+BJ155</f>
        <v>#REF!</v>
      </c>
      <c r="BK145" s="299">
        <f>BK146+BK149+BK152+BK155</f>
        <v>11855.988830000046</v>
      </c>
      <c r="BL145" s="299">
        <f t="shared" ref="BL145" si="165">BL146+BL149+BL152+BL155</f>
        <v>11232.76767999999</v>
      </c>
      <c r="BM145" s="373" t="s">
        <v>51</v>
      </c>
      <c r="BN145" s="373" t="s">
        <v>51</v>
      </c>
      <c r="BO145" s="373" t="s">
        <v>51</v>
      </c>
      <c r="BP145" s="373" t="s">
        <v>51</v>
      </c>
      <c r="BQ145" s="373">
        <f t="shared" si="116"/>
        <v>1.0000000000000098</v>
      </c>
      <c r="BR145" s="374">
        <f t="shared" si="117"/>
        <v>1.0000000000000051</v>
      </c>
    </row>
    <row r="146" spans="1:70" s="269" customFormat="1" ht="15" customHeight="1">
      <c r="A146" s="511" t="s">
        <v>54</v>
      </c>
      <c r="B146" s="512"/>
      <c r="C146" s="300">
        <f t="shared" ref="C146:D146" si="166">C147-C148</f>
        <v>-5340</v>
      </c>
      <c r="D146" s="300">
        <f t="shared" si="166"/>
        <v>-5340</v>
      </c>
      <c r="E146" s="300">
        <f>E147-E148</f>
        <v>40237</v>
      </c>
      <c r="F146" s="300">
        <f t="shared" ref="F146" si="167">F147-F148</f>
        <v>40237</v>
      </c>
      <c r="G146" s="300">
        <f>G147-G148</f>
        <v>0</v>
      </c>
      <c r="H146" s="300">
        <f t="shared" ref="H146:R146" si="168">H147-H148</f>
        <v>0</v>
      </c>
      <c r="I146" s="267">
        <f t="shared" ref="I146:L146" si="169">I147-I148</f>
        <v>0</v>
      </c>
      <c r="J146" s="267">
        <f t="shared" si="169"/>
        <v>0</v>
      </c>
      <c r="K146" s="267">
        <f t="shared" si="169"/>
        <v>0</v>
      </c>
      <c r="L146" s="267">
        <f t="shared" si="169"/>
        <v>0</v>
      </c>
      <c r="M146" s="267">
        <f t="shared" si="168"/>
        <v>0</v>
      </c>
      <c r="N146" s="267">
        <f t="shared" si="168"/>
        <v>0</v>
      </c>
      <c r="O146" s="267">
        <f t="shared" ref="O146:P146" si="170">O147-O148</f>
        <v>0</v>
      </c>
      <c r="P146" s="267">
        <f t="shared" si="170"/>
        <v>0</v>
      </c>
      <c r="Q146" s="267">
        <f t="shared" si="168"/>
        <v>0</v>
      </c>
      <c r="R146" s="267">
        <f t="shared" si="168"/>
        <v>0</v>
      </c>
      <c r="S146" s="267">
        <f t="shared" ref="S146:T146" si="171">S147-S148</f>
        <v>0</v>
      </c>
      <c r="T146" s="267">
        <f t="shared" si="171"/>
        <v>0</v>
      </c>
      <c r="U146" s="267">
        <f t="shared" ref="U146:X146" si="172">U147-U148</f>
        <v>0</v>
      </c>
      <c r="V146" s="267">
        <f t="shared" si="172"/>
        <v>0</v>
      </c>
      <c r="W146" s="267">
        <f t="shared" si="172"/>
        <v>0</v>
      </c>
      <c r="X146" s="267">
        <f t="shared" si="172"/>
        <v>0</v>
      </c>
      <c r="Y146" s="267">
        <f t="shared" ref="Y146:AB146" si="173">Y147-Y148</f>
        <v>0</v>
      </c>
      <c r="Z146" s="267">
        <f t="shared" si="173"/>
        <v>0</v>
      </c>
      <c r="AA146" s="267">
        <f t="shared" si="173"/>
        <v>0</v>
      </c>
      <c r="AB146" s="267">
        <f t="shared" si="173"/>
        <v>0</v>
      </c>
      <c r="AC146" s="267">
        <f t="shared" ref="AC146:AF146" si="174">AC147-AC148</f>
        <v>0</v>
      </c>
      <c r="AD146" s="267">
        <f t="shared" si="174"/>
        <v>0</v>
      </c>
      <c r="AE146" s="267">
        <f t="shared" si="174"/>
        <v>0</v>
      </c>
      <c r="AF146" s="267">
        <f t="shared" si="174"/>
        <v>0</v>
      </c>
      <c r="AG146" s="267">
        <f t="shared" ref="AG146:AJ146" si="175">AG147-AG148</f>
        <v>0</v>
      </c>
      <c r="AH146" s="267">
        <f t="shared" si="175"/>
        <v>0</v>
      </c>
      <c r="AI146" s="267">
        <f t="shared" si="175"/>
        <v>0</v>
      </c>
      <c r="AJ146" s="267">
        <f t="shared" si="175"/>
        <v>0</v>
      </c>
      <c r="AK146" s="267">
        <f t="shared" ref="AK146:AN146" si="176">AK147-AK148</f>
        <v>0</v>
      </c>
      <c r="AL146" s="267">
        <f t="shared" si="176"/>
        <v>0</v>
      </c>
      <c r="AM146" s="267">
        <f t="shared" si="176"/>
        <v>0</v>
      </c>
      <c r="AN146" s="267">
        <f t="shared" si="176"/>
        <v>0</v>
      </c>
      <c r="AO146" s="267">
        <f t="shared" ref="AO146:AR146" si="177">AO147-AO148</f>
        <v>0</v>
      </c>
      <c r="AP146" s="267">
        <f t="shared" si="177"/>
        <v>0</v>
      </c>
      <c r="AQ146" s="267">
        <f t="shared" si="177"/>
        <v>0</v>
      </c>
      <c r="AR146" s="267">
        <f t="shared" si="177"/>
        <v>0</v>
      </c>
      <c r="AS146" s="267">
        <f t="shared" ref="AS146:AV146" si="178">AS147-AS148</f>
        <v>0</v>
      </c>
      <c r="AT146" s="267">
        <f t="shared" si="178"/>
        <v>0</v>
      </c>
      <c r="AU146" s="267">
        <f t="shared" si="178"/>
        <v>0</v>
      </c>
      <c r="AV146" s="267">
        <f t="shared" si="178"/>
        <v>0</v>
      </c>
      <c r="AW146" s="300">
        <f t="shared" ref="AW146:BB146" si="179">AW147-AW148</f>
        <v>0</v>
      </c>
      <c r="AX146" s="300">
        <f t="shared" si="179"/>
        <v>0</v>
      </c>
      <c r="AY146" s="300">
        <f t="shared" si="179"/>
        <v>0</v>
      </c>
      <c r="AZ146" s="300">
        <f t="shared" si="179"/>
        <v>0</v>
      </c>
      <c r="BA146" s="300">
        <f t="shared" si="179"/>
        <v>0</v>
      </c>
      <c r="BB146" s="300">
        <f t="shared" si="179"/>
        <v>0</v>
      </c>
      <c r="BC146" s="300">
        <f t="shared" ref="BC146:BD146" si="180">BC147-BC148</f>
        <v>0</v>
      </c>
      <c r="BD146" s="300">
        <f t="shared" si="180"/>
        <v>0</v>
      </c>
      <c r="BE146" s="375">
        <f t="shared" ref="BE146:BE155" si="181">IF(AW146=0,1,BC146/AW146)</f>
        <v>1</v>
      </c>
      <c r="BF146" s="375">
        <f t="shared" ref="BF146:BF155" si="182">IF(AX146=0,1,BD146/AX146)</f>
        <v>1</v>
      </c>
      <c r="BG146" s="267">
        <f t="shared" ref="BG146:BJ146" si="183">BG147-BG148</f>
        <v>0</v>
      </c>
      <c r="BH146" s="267">
        <f t="shared" si="183"/>
        <v>0</v>
      </c>
      <c r="BI146" s="267">
        <f t="shared" si="183"/>
        <v>0</v>
      </c>
      <c r="BJ146" s="267">
        <f t="shared" si="183"/>
        <v>0</v>
      </c>
      <c r="BK146" s="300">
        <f t="shared" ref="BK146:BK149" si="184">BA146</f>
        <v>0</v>
      </c>
      <c r="BL146" s="300">
        <f t="shared" ref="BL146:BL149" si="185">BB146</f>
        <v>0</v>
      </c>
      <c r="BM146" s="375">
        <f t="shared" ref="BM146:BM155" si="186">IF(BA146=0,1,BK146/BA146)</f>
        <v>1</v>
      </c>
      <c r="BN146" s="375">
        <f t="shared" ref="BN146:BN155" si="187">IF(BB146=0,1,BL146/BB146)</f>
        <v>1</v>
      </c>
      <c r="BO146" s="375">
        <f t="shared" ref="BO146" si="188">IF($G146=0,1,BK146/$G146)</f>
        <v>1</v>
      </c>
      <c r="BP146" s="375">
        <f t="shared" ref="BP146" si="189">IF($H146=0,1,BL146/$H146)</f>
        <v>1</v>
      </c>
      <c r="BQ146" s="375">
        <f t="shared" si="116"/>
        <v>1</v>
      </c>
      <c r="BR146" s="376">
        <f t="shared" si="117"/>
        <v>1</v>
      </c>
    </row>
    <row r="147" spans="1:70" s="285" customFormat="1" ht="13.5" customHeight="1">
      <c r="A147" s="497" t="s">
        <v>144</v>
      </c>
      <c r="B147" s="498"/>
      <c r="C147" s="305">
        <v>0</v>
      </c>
      <c r="D147" s="305">
        <v>0</v>
      </c>
      <c r="E147" s="305">
        <v>40237</v>
      </c>
      <c r="F147" s="305">
        <f>E147</f>
        <v>40237</v>
      </c>
      <c r="G147" s="305">
        <v>0</v>
      </c>
      <c r="H147" s="305">
        <f>G147</f>
        <v>0</v>
      </c>
      <c r="I147" s="266"/>
      <c r="J147" s="266"/>
      <c r="K147" s="266"/>
      <c r="L147" s="266"/>
      <c r="M147" s="266"/>
      <c r="N147" s="266"/>
      <c r="O147" s="266"/>
      <c r="P147" s="266"/>
      <c r="Q147" s="266"/>
      <c r="R147" s="266"/>
      <c r="S147" s="266"/>
      <c r="T147" s="266"/>
      <c r="U147" s="266"/>
      <c r="V147" s="266"/>
      <c r="W147" s="266"/>
      <c r="X147" s="266"/>
      <c r="Y147" s="266"/>
      <c r="Z147" s="266"/>
      <c r="AA147" s="266"/>
      <c r="AB147" s="266"/>
      <c r="AC147" s="266"/>
      <c r="AD147" s="266"/>
      <c r="AE147" s="266"/>
      <c r="AF147" s="266"/>
      <c r="AG147" s="266"/>
      <c r="AH147" s="266"/>
      <c r="AI147" s="266"/>
      <c r="AJ147" s="266"/>
      <c r="AK147" s="266"/>
      <c r="AL147" s="266"/>
      <c r="AM147" s="266"/>
      <c r="AN147" s="266"/>
      <c r="AO147" s="266"/>
      <c r="AP147" s="266"/>
      <c r="AQ147" s="266"/>
      <c r="AR147" s="266"/>
      <c r="AS147" s="266"/>
      <c r="AT147" s="266"/>
      <c r="AU147" s="266"/>
      <c r="AV147" s="266"/>
      <c r="AW147" s="398">
        <v>0</v>
      </c>
      <c r="AX147" s="398">
        <f>AW147</f>
        <v>0</v>
      </c>
      <c r="AY147" s="305">
        <v>0</v>
      </c>
      <c r="AZ147" s="305">
        <v>0</v>
      </c>
      <c r="BA147" s="305">
        <v>0</v>
      </c>
      <c r="BB147" s="305">
        <v>0</v>
      </c>
      <c r="BC147" s="305">
        <v>0</v>
      </c>
      <c r="BD147" s="305">
        <v>0</v>
      </c>
      <c r="BE147" s="375">
        <f t="shared" si="181"/>
        <v>1</v>
      </c>
      <c r="BF147" s="375">
        <f t="shared" si="182"/>
        <v>1</v>
      </c>
      <c r="BG147" s="266">
        <f>'бюджет округа (района)'!BH79+'бюджеты поселений'!BH79</f>
        <v>0</v>
      </c>
      <c r="BH147" s="266">
        <f>'бюджет округа (района)'!BH79</f>
        <v>0</v>
      </c>
      <c r="BI147" s="266">
        <f>'бюджет округа (района)'!BI79+'бюджеты поселений'!BI79</f>
        <v>0</v>
      </c>
      <c r="BJ147" s="266">
        <f>'бюджет округа (района)'!BI79</f>
        <v>0</v>
      </c>
      <c r="BK147" s="300">
        <f t="shared" si="184"/>
        <v>0</v>
      </c>
      <c r="BL147" s="300">
        <f t="shared" si="185"/>
        <v>0</v>
      </c>
      <c r="BM147" s="375">
        <f t="shared" si="186"/>
        <v>1</v>
      </c>
      <c r="BN147" s="375">
        <f t="shared" si="187"/>
        <v>1</v>
      </c>
      <c r="BO147" s="375">
        <f t="shared" ref="BO147:BO155" si="190">IF($G147=0,1,BK147/$G147)</f>
        <v>1</v>
      </c>
      <c r="BP147" s="375">
        <f t="shared" ref="BP147:BP155" si="191">IF($H147=0,1,BL147/$H147)</f>
        <v>1</v>
      </c>
      <c r="BQ147" s="375">
        <f t="shared" si="116"/>
        <v>1</v>
      </c>
      <c r="BR147" s="376">
        <f t="shared" si="117"/>
        <v>1</v>
      </c>
    </row>
    <row r="148" spans="1:70" s="285" customFormat="1" ht="13.5" customHeight="1">
      <c r="A148" s="497" t="s">
        <v>145</v>
      </c>
      <c r="B148" s="498"/>
      <c r="C148" s="305">
        <v>5340</v>
      </c>
      <c r="D148" s="305">
        <v>5340</v>
      </c>
      <c r="E148" s="305">
        <v>0</v>
      </c>
      <c r="F148" s="305">
        <v>0</v>
      </c>
      <c r="G148" s="305">
        <v>0</v>
      </c>
      <c r="H148" s="305">
        <v>0</v>
      </c>
      <c r="I148" s="266"/>
      <c r="J148" s="266"/>
      <c r="K148" s="266"/>
      <c r="L148" s="266"/>
      <c r="M148" s="266"/>
      <c r="N148" s="266"/>
      <c r="O148" s="266"/>
      <c r="P148" s="266"/>
      <c r="Q148" s="266"/>
      <c r="R148" s="266"/>
      <c r="S148" s="266"/>
      <c r="T148" s="266"/>
      <c r="U148" s="266"/>
      <c r="V148" s="266"/>
      <c r="W148" s="266"/>
      <c r="X148" s="266"/>
      <c r="Y148" s="266"/>
      <c r="Z148" s="266"/>
      <c r="AA148" s="266"/>
      <c r="AB148" s="266"/>
      <c r="AC148" s="266"/>
      <c r="AD148" s="266"/>
      <c r="AE148" s="266"/>
      <c r="AF148" s="266"/>
      <c r="AG148" s="266"/>
      <c r="AH148" s="266"/>
      <c r="AI148" s="266"/>
      <c r="AJ148" s="266"/>
      <c r="AK148" s="266"/>
      <c r="AL148" s="266"/>
      <c r="AM148" s="266"/>
      <c r="AN148" s="266"/>
      <c r="AO148" s="266"/>
      <c r="AP148" s="266"/>
      <c r="AQ148" s="266"/>
      <c r="AR148" s="266"/>
      <c r="AS148" s="266"/>
      <c r="AT148" s="266"/>
      <c r="AU148" s="266"/>
      <c r="AV148" s="266"/>
      <c r="AW148" s="305">
        <v>0</v>
      </c>
      <c r="AX148" s="305">
        <v>0</v>
      </c>
      <c r="AY148" s="305">
        <v>0</v>
      </c>
      <c r="AZ148" s="305">
        <v>0</v>
      </c>
      <c r="BA148" s="305">
        <v>0</v>
      </c>
      <c r="BB148" s="305">
        <v>0</v>
      </c>
      <c r="BC148" s="305">
        <v>0</v>
      </c>
      <c r="BD148" s="305">
        <v>0</v>
      </c>
      <c r="BE148" s="375">
        <f t="shared" si="181"/>
        <v>1</v>
      </c>
      <c r="BF148" s="375">
        <f t="shared" si="182"/>
        <v>1</v>
      </c>
      <c r="BG148" s="266">
        <f>'бюджет округа (района)'!BH80+'бюджеты поселений'!BH80</f>
        <v>0</v>
      </c>
      <c r="BH148" s="266">
        <f>'бюджет округа (района)'!BH80</f>
        <v>0</v>
      </c>
      <c r="BI148" s="266">
        <f>'бюджет округа (района)'!BI80+'бюджеты поселений'!BI80</f>
        <v>0</v>
      </c>
      <c r="BJ148" s="266">
        <f>'бюджет округа (района)'!BI80</f>
        <v>0</v>
      </c>
      <c r="BK148" s="300">
        <f t="shared" si="184"/>
        <v>0</v>
      </c>
      <c r="BL148" s="300">
        <f t="shared" si="185"/>
        <v>0</v>
      </c>
      <c r="BM148" s="375">
        <f t="shared" si="186"/>
        <v>1</v>
      </c>
      <c r="BN148" s="375">
        <f t="shared" si="187"/>
        <v>1</v>
      </c>
      <c r="BO148" s="375">
        <f t="shared" si="190"/>
        <v>1</v>
      </c>
      <c r="BP148" s="375">
        <f t="shared" si="191"/>
        <v>1</v>
      </c>
      <c r="BQ148" s="375">
        <f t="shared" si="116"/>
        <v>1</v>
      </c>
      <c r="BR148" s="376">
        <f t="shared" si="117"/>
        <v>1</v>
      </c>
    </row>
    <row r="149" spans="1:70" s="269" customFormat="1" ht="13.5" customHeight="1">
      <c r="A149" s="511" t="s">
        <v>57</v>
      </c>
      <c r="B149" s="512"/>
      <c r="C149" s="300">
        <f>C150-C151</f>
        <v>13340</v>
      </c>
      <c r="D149" s="300">
        <f t="shared" ref="D149:F149" si="192">D150-D151</f>
        <v>13340</v>
      </c>
      <c r="E149" s="300">
        <f t="shared" si="192"/>
        <v>-30237</v>
      </c>
      <c r="F149" s="300">
        <f t="shared" si="192"/>
        <v>-30237</v>
      </c>
      <c r="G149" s="300">
        <f t="shared" ref="G149:R149" si="193">G150-G151</f>
        <v>-4000</v>
      </c>
      <c r="H149" s="300">
        <f t="shared" si="193"/>
        <v>-4000</v>
      </c>
      <c r="I149" s="267">
        <f>I150-I151</f>
        <v>0</v>
      </c>
      <c r="J149" s="267">
        <f t="shared" ref="J149" si="194">J150-J151</f>
        <v>0</v>
      </c>
      <c r="K149" s="267">
        <f>K150-K151</f>
        <v>0</v>
      </c>
      <c r="L149" s="267">
        <f t="shared" ref="L149" si="195">L150-L151</f>
        <v>0</v>
      </c>
      <c r="M149" s="267">
        <f t="shared" si="193"/>
        <v>0</v>
      </c>
      <c r="N149" s="267">
        <f t="shared" si="193"/>
        <v>0</v>
      </c>
      <c r="O149" s="267">
        <f>O150-O151</f>
        <v>0</v>
      </c>
      <c r="P149" s="267">
        <f t="shared" ref="P149" si="196">P150-P151</f>
        <v>0</v>
      </c>
      <c r="Q149" s="267">
        <f t="shared" si="193"/>
        <v>0</v>
      </c>
      <c r="R149" s="267">
        <f t="shared" si="193"/>
        <v>0</v>
      </c>
      <c r="S149" s="267">
        <f>S150-S151</f>
        <v>0</v>
      </c>
      <c r="T149" s="267">
        <f t="shared" ref="T149" si="197">T150-T151</f>
        <v>0</v>
      </c>
      <c r="U149" s="267">
        <f t="shared" ref="U149:V149" si="198">U150-U151</f>
        <v>0</v>
      </c>
      <c r="V149" s="267">
        <f t="shared" si="198"/>
        <v>0</v>
      </c>
      <c r="W149" s="267">
        <f>W150-W151</f>
        <v>0</v>
      </c>
      <c r="X149" s="267">
        <f t="shared" ref="X149" si="199">X150-X151</f>
        <v>0</v>
      </c>
      <c r="Y149" s="267">
        <f t="shared" ref="Y149:Z149" si="200">Y150-Y151</f>
        <v>0</v>
      </c>
      <c r="Z149" s="267">
        <f t="shared" si="200"/>
        <v>0</v>
      </c>
      <c r="AA149" s="267">
        <f>AA150-AA151</f>
        <v>0</v>
      </c>
      <c r="AB149" s="267">
        <f t="shared" ref="AB149" si="201">AB150-AB151</f>
        <v>0</v>
      </c>
      <c r="AC149" s="267">
        <f t="shared" ref="AC149:AD149" si="202">AC150-AC151</f>
        <v>0</v>
      </c>
      <c r="AD149" s="267">
        <f t="shared" si="202"/>
        <v>0</v>
      </c>
      <c r="AE149" s="267">
        <f>AE150-AE151</f>
        <v>0</v>
      </c>
      <c r="AF149" s="267">
        <f t="shared" ref="AF149" si="203">AF150-AF151</f>
        <v>0</v>
      </c>
      <c r="AG149" s="267">
        <f t="shared" ref="AG149:AH149" si="204">AG150-AG151</f>
        <v>0</v>
      </c>
      <c r="AH149" s="267">
        <f t="shared" si="204"/>
        <v>0</v>
      </c>
      <c r="AI149" s="267">
        <f>AI150-AI151</f>
        <v>0</v>
      </c>
      <c r="AJ149" s="267">
        <f t="shared" ref="AJ149" si="205">AJ150-AJ151</f>
        <v>0</v>
      </c>
      <c r="AK149" s="267">
        <f t="shared" ref="AK149:AL149" si="206">AK150-AK151</f>
        <v>0</v>
      </c>
      <c r="AL149" s="267">
        <f t="shared" si="206"/>
        <v>0</v>
      </c>
      <c r="AM149" s="267">
        <f>AM150-AM151</f>
        <v>0</v>
      </c>
      <c r="AN149" s="267">
        <f t="shared" ref="AN149" si="207">AN150-AN151</f>
        <v>0</v>
      </c>
      <c r="AO149" s="267">
        <f t="shared" ref="AO149:AP149" si="208">AO150-AO151</f>
        <v>0</v>
      </c>
      <c r="AP149" s="267">
        <f t="shared" si="208"/>
        <v>0</v>
      </c>
      <c r="AQ149" s="267">
        <f>AQ150-AQ151</f>
        <v>0</v>
      </c>
      <c r="AR149" s="267">
        <f t="shared" ref="AR149" si="209">AR150-AR151</f>
        <v>0</v>
      </c>
      <c r="AS149" s="267">
        <f t="shared" ref="AS149:AT149" si="210">AS150-AS151</f>
        <v>0</v>
      </c>
      <c r="AT149" s="267">
        <f t="shared" si="210"/>
        <v>0</v>
      </c>
      <c r="AU149" s="267">
        <f>AU150-AU151</f>
        <v>0</v>
      </c>
      <c r="AV149" s="267">
        <f t="shared" ref="AV149" si="211">AV150-AV151</f>
        <v>0</v>
      </c>
      <c r="AW149" s="300">
        <f t="shared" ref="AW149:AX149" si="212">AW150-AW151</f>
        <v>0</v>
      </c>
      <c r="AX149" s="300">
        <f t="shared" si="212"/>
        <v>0</v>
      </c>
      <c r="AY149" s="300">
        <f>AY150-AY151</f>
        <v>0</v>
      </c>
      <c r="AZ149" s="300">
        <f t="shared" ref="AZ149" si="213">AZ150-AZ151</f>
        <v>0</v>
      </c>
      <c r="BA149" s="300">
        <f>BA150-BA151</f>
        <v>0</v>
      </c>
      <c r="BB149" s="300">
        <f t="shared" ref="BB149" si="214">BB150-BB151</f>
        <v>0</v>
      </c>
      <c r="BC149" s="300">
        <f t="shared" ref="BC149:BD149" si="215">BC150-BC151</f>
        <v>0</v>
      </c>
      <c r="BD149" s="300">
        <f t="shared" si="215"/>
        <v>0</v>
      </c>
      <c r="BE149" s="375">
        <f t="shared" si="181"/>
        <v>1</v>
      </c>
      <c r="BF149" s="375">
        <f t="shared" si="182"/>
        <v>1</v>
      </c>
      <c r="BG149" s="267">
        <f>BG150-BG151</f>
        <v>0</v>
      </c>
      <c r="BH149" s="267">
        <f t="shared" ref="BH149" si="216">BH150-BH151</f>
        <v>0</v>
      </c>
      <c r="BI149" s="267">
        <f>BI150-BI151</f>
        <v>0</v>
      </c>
      <c r="BJ149" s="267">
        <f t="shared" ref="BJ149" si="217">BJ150-BJ151</f>
        <v>0</v>
      </c>
      <c r="BK149" s="300">
        <f t="shared" si="184"/>
        <v>0</v>
      </c>
      <c r="BL149" s="300">
        <f t="shared" si="185"/>
        <v>0</v>
      </c>
      <c r="BM149" s="375">
        <f t="shared" si="186"/>
        <v>1</v>
      </c>
      <c r="BN149" s="375">
        <f t="shared" si="187"/>
        <v>1</v>
      </c>
      <c r="BO149" s="375">
        <f t="shared" si="190"/>
        <v>0</v>
      </c>
      <c r="BP149" s="375">
        <f t="shared" si="191"/>
        <v>0</v>
      </c>
      <c r="BQ149" s="375">
        <f t="shared" si="116"/>
        <v>1</v>
      </c>
      <c r="BR149" s="376">
        <f t="shared" si="117"/>
        <v>1</v>
      </c>
    </row>
    <row r="150" spans="1:70" s="285" customFormat="1" ht="13.5" customHeight="1">
      <c r="A150" s="497" t="s">
        <v>144</v>
      </c>
      <c r="B150" s="498"/>
      <c r="C150" s="305">
        <v>70560</v>
      </c>
      <c r="D150" s="305">
        <f>C150</f>
        <v>70560</v>
      </c>
      <c r="E150" s="305">
        <v>10000</v>
      </c>
      <c r="F150" s="305">
        <v>10000</v>
      </c>
      <c r="G150" s="305">
        <v>0</v>
      </c>
      <c r="H150" s="305">
        <v>0</v>
      </c>
      <c r="I150" s="266"/>
      <c r="J150" s="266"/>
      <c r="K150" s="266"/>
      <c r="L150" s="266"/>
      <c r="M150" s="266"/>
      <c r="N150" s="266"/>
      <c r="O150" s="266"/>
      <c r="P150" s="266"/>
      <c r="Q150" s="266"/>
      <c r="R150" s="266"/>
      <c r="S150" s="266"/>
      <c r="T150" s="266"/>
      <c r="U150" s="266"/>
      <c r="V150" s="266"/>
      <c r="W150" s="266"/>
      <c r="X150" s="266"/>
      <c r="Y150" s="266"/>
      <c r="Z150" s="266"/>
      <c r="AA150" s="266"/>
      <c r="AB150" s="266"/>
      <c r="AC150" s="266"/>
      <c r="AD150" s="266"/>
      <c r="AE150" s="266"/>
      <c r="AF150" s="266"/>
      <c r="AG150" s="266"/>
      <c r="AH150" s="266"/>
      <c r="AI150" s="266"/>
      <c r="AJ150" s="266"/>
      <c r="AK150" s="266"/>
      <c r="AL150" s="266"/>
      <c r="AM150" s="266"/>
      <c r="AN150" s="266"/>
      <c r="AO150" s="266"/>
      <c r="AP150" s="266"/>
      <c r="AQ150" s="266"/>
      <c r="AR150" s="266"/>
      <c r="AS150" s="266"/>
      <c r="AT150" s="266"/>
      <c r="AU150" s="266"/>
      <c r="AV150" s="266"/>
      <c r="AW150" s="398">
        <v>0</v>
      </c>
      <c r="AX150" s="398">
        <v>0</v>
      </c>
      <c r="AY150" s="348">
        <v>36323</v>
      </c>
      <c r="AZ150" s="348">
        <f>AY150</f>
        <v>36323</v>
      </c>
      <c r="BA150" s="348">
        <f t="shared" ref="BA150:BB150" si="218">AZ150</f>
        <v>36323</v>
      </c>
      <c r="BB150" s="348">
        <f t="shared" si="218"/>
        <v>36323</v>
      </c>
      <c r="BC150" s="305">
        <v>0</v>
      </c>
      <c r="BD150" s="305">
        <v>0</v>
      </c>
      <c r="BE150" s="375">
        <f t="shared" si="181"/>
        <v>1</v>
      </c>
      <c r="BF150" s="375">
        <f t="shared" si="182"/>
        <v>1</v>
      </c>
      <c r="BG150" s="266">
        <f>'бюджет округа (района)'!BH82+'бюджеты поселений'!BH82</f>
        <v>0</v>
      </c>
      <c r="BH150" s="266">
        <f>'бюджет округа (района)'!BH82</f>
        <v>0</v>
      </c>
      <c r="BI150" s="266">
        <f>'бюджет округа (района)'!BI82+'бюджеты поселений'!BI82</f>
        <v>0</v>
      </c>
      <c r="BJ150" s="266">
        <f>'бюджет округа (района)'!BI82</f>
        <v>0</v>
      </c>
      <c r="BK150" s="300">
        <f>BA150</f>
        <v>36323</v>
      </c>
      <c r="BL150" s="300">
        <f>BB150</f>
        <v>36323</v>
      </c>
      <c r="BM150" s="375">
        <f t="shared" si="186"/>
        <v>1</v>
      </c>
      <c r="BN150" s="375">
        <f t="shared" si="187"/>
        <v>1</v>
      </c>
      <c r="BO150" s="375">
        <f t="shared" si="190"/>
        <v>1</v>
      </c>
      <c r="BP150" s="375">
        <f t="shared" si="191"/>
        <v>1</v>
      </c>
      <c r="BQ150" s="375">
        <f t="shared" si="116"/>
        <v>1</v>
      </c>
      <c r="BR150" s="376">
        <f t="shared" si="117"/>
        <v>1</v>
      </c>
    </row>
    <row r="151" spans="1:70" s="285" customFormat="1" ht="13.5" customHeight="1">
      <c r="A151" s="497" t="s">
        <v>146</v>
      </c>
      <c r="B151" s="498"/>
      <c r="C151" s="305">
        <v>57220</v>
      </c>
      <c r="D151" s="305">
        <f>C151</f>
        <v>57220</v>
      </c>
      <c r="E151" s="305">
        <v>40237</v>
      </c>
      <c r="F151" s="305">
        <f>E151</f>
        <v>40237</v>
      </c>
      <c r="G151" s="305">
        <v>4000</v>
      </c>
      <c r="H151" s="305">
        <f>G151</f>
        <v>4000</v>
      </c>
      <c r="I151" s="266"/>
      <c r="J151" s="266"/>
      <c r="K151" s="266"/>
      <c r="L151" s="266"/>
      <c r="M151" s="266"/>
      <c r="N151" s="266"/>
      <c r="O151" s="266"/>
      <c r="P151" s="266"/>
      <c r="Q151" s="266"/>
      <c r="R151" s="266"/>
      <c r="S151" s="266"/>
      <c r="T151" s="266"/>
      <c r="U151" s="266"/>
      <c r="V151" s="266"/>
      <c r="W151" s="266"/>
      <c r="X151" s="266"/>
      <c r="Y151" s="266"/>
      <c r="Z151" s="266"/>
      <c r="AA151" s="266"/>
      <c r="AB151" s="266"/>
      <c r="AC151" s="266"/>
      <c r="AD151" s="266"/>
      <c r="AE151" s="266"/>
      <c r="AF151" s="266"/>
      <c r="AG151" s="266"/>
      <c r="AH151" s="266"/>
      <c r="AI151" s="266"/>
      <c r="AJ151" s="266"/>
      <c r="AK151" s="266"/>
      <c r="AL151" s="266"/>
      <c r="AM151" s="266"/>
      <c r="AN151" s="266"/>
      <c r="AO151" s="266"/>
      <c r="AP151" s="266"/>
      <c r="AQ151" s="266"/>
      <c r="AR151" s="266"/>
      <c r="AS151" s="266"/>
      <c r="AT151" s="266"/>
      <c r="AU151" s="266"/>
      <c r="AV151" s="266"/>
      <c r="AW151" s="399">
        <v>0</v>
      </c>
      <c r="AX151" s="399">
        <f>AW151</f>
        <v>0</v>
      </c>
      <c r="AY151" s="348">
        <v>36323</v>
      </c>
      <c r="AZ151" s="348">
        <f>AY151</f>
        <v>36323</v>
      </c>
      <c r="BA151" s="348">
        <f t="shared" ref="BA151:BB151" si="219">AZ151</f>
        <v>36323</v>
      </c>
      <c r="BB151" s="348">
        <f t="shared" si="219"/>
        <v>36323</v>
      </c>
      <c r="BC151" s="305">
        <v>0</v>
      </c>
      <c r="BD151" s="305">
        <v>0</v>
      </c>
      <c r="BE151" s="375">
        <f t="shared" si="181"/>
        <v>1</v>
      </c>
      <c r="BF151" s="375">
        <f t="shared" si="182"/>
        <v>1</v>
      </c>
      <c r="BG151" s="266">
        <f>'бюджет округа (района)'!BH83+'бюджеты поселений'!BH83</f>
        <v>0</v>
      </c>
      <c r="BH151" s="266">
        <f>'бюджет округа (района)'!BH83</f>
        <v>0</v>
      </c>
      <c r="BI151" s="266">
        <f>'бюджет округа (района)'!BI83+'бюджеты поселений'!BI83</f>
        <v>0</v>
      </c>
      <c r="BJ151" s="266">
        <f>'бюджет округа (района)'!BI83</f>
        <v>0</v>
      </c>
      <c r="BK151" s="300">
        <f>AY151</f>
        <v>36323</v>
      </c>
      <c r="BL151" s="300">
        <f>BK151</f>
        <v>36323</v>
      </c>
      <c r="BM151" s="375">
        <f t="shared" si="186"/>
        <v>1</v>
      </c>
      <c r="BN151" s="375">
        <f t="shared" si="187"/>
        <v>1</v>
      </c>
      <c r="BO151" s="375">
        <f t="shared" si="190"/>
        <v>9.0807500000000001</v>
      </c>
      <c r="BP151" s="375">
        <f t="shared" si="191"/>
        <v>9.0807500000000001</v>
      </c>
      <c r="BQ151" s="375">
        <f t="shared" si="116"/>
        <v>1</v>
      </c>
      <c r="BR151" s="376">
        <f t="shared" si="117"/>
        <v>1</v>
      </c>
    </row>
    <row r="152" spans="1:70" s="269" customFormat="1" ht="13.5" customHeight="1">
      <c r="A152" s="511" t="s">
        <v>58</v>
      </c>
      <c r="B152" s="512"/>
      <c r="C152" s="300">
        <f t="shared" ref="C152" si="220">C153-C154</f>
        <v>0</v>
      </c>
      <c r="D152" s="300">
        <f t="shared" ref="D152" si="221">D153-D154</f>
        <v>0</v>
      </c>
      <c r="E152" s="300">
        <f t="shared" ref="E152:G152" si="222">E153-E154</f>
        <v>0</v>
      </c>
      <c r="F152" s="300">
        <f t="shared" si="222"/>
        <v>0</v>
      </c>
      <c r="G152" s="300">
        <f t="shared" si="222"/>
        <v>0</v>
      </c>
      <c r="H152" s="300">
        <f t="shared" ref="H152:L152" si="223">H153-H154</f>
        <v>0</v>
      </c>
      <c r="I152" s="267">
        <f t="shared" si="223"/>
        <v>0</v>
      </c>
      <c r="J152" s="267">
        <f t="shared" si="223"/>
        <v>0</v>
      </c>
      <c r="K152" s="267">
        <f t="shared" si="223"/>
        <v>0</v>
      </c>
      <c r="L152" s="267">
        <f t="shared" si="223"/>
        <v>0</v>
      </c>
      <c r="M152" s="267">
        <f t="shared" ref="M152:P152" si="224">M153-M154</f>
        <v>0</v>
      </c>
      <c r="N152" s="267">
        <f t="shared" si="224"/>
        <v>0</v>
      </c>
      <c r="O152" s="267">
        <f t="shared" si="224"/>
        <v>0</v>
      </c>
      <c r="P152" s="267">
        <f t="shared" si="224"/>
        <v>0</v>
      </c>
      <c r="Q152" s="267">
        <f t="shared" ref="Q152:T152" si="225">Q153-Q154</f>
        <v>0</v>
      </c>
      <c r="R152" s="267">
        <f t="shared" si="225"/>
        <v>0</v>
      </c>
      <c r="S152" s="267">
        <f t="shared" si="225"/>
        <v>0</v>
      </c>
      <c r="T152" s="267">
        <f t="shared" si="225"/>
        <v>0</v>
      </c>
      <c r="U152" s="267">
        <f t="shared" ref="U152:X152" si="226">U153-U154</f>
        <v>0</v>
      </c>
      <c r="V152" s="267">
        <f t="shared" si="226"/>
        <v>0</v>
      </c>
      <c r="W152" s="267">
        <f t="shared" si="226"/>
        <v>0</v>
      </c>
      <c r="X152" s="267">
        <f t="shared" si="226"/>
        <v>0</v>
      </c>
      <c r="Y152" s="267">
        <f t="shared" ref="Y152:AB152" si="227">Y153-Y154</f>
        <v>0</v>
      </c>
      <c r="Z152" s="267">
        <f t="shared" si="227"/>
        <v>0</v>
      </c>
      <c r="AA152" s="267">
        <f t="shared" si="227"/>
        <v>0</v>
      </c>
      <c r="AB152" s="267">
        <f t="shared" si="227"/>
        <v>0</v>
      </c>
      <c r="AC152" s="267">
        <f t="shared" ref="AC152:AF152" si="228">AC153-AC154</f>
        <v>0</v>
      </c>
      <c r="AD152" s="267">
        <f t="shared" si="228"/>
        <v>0</v>
      </c>
      <c r="AE152" s="267">
        <f t="shared" si="228"/>
        <v>0</v>
      </c>
      <c r="AF152" s="267">
        <f t="shared" si="228"/>
        <v>0</v>
      </c>
      <c r="AG152" s="267">
        <f t="shared" ref="AG152:AJ152" si="229">AG153-AG154</f>
        <v>0</v>
      </c>
      <c r="AH152" s="267">
        <f t="shared" si="229"/>
        <v>0</v>
      </c>
      <c r="AI152" s="267">
        <f t="shared" si="229"/>
        <v>0</v>
      </c>
      <c r="AJ152" s="267">
        <f t="shared" si="229"/>
        <v>0</v>
      </c>
      <c r="AK152" s="267">
        <f t="shared" ref="AK152:AN152" si="230">AK153-AK154</f>
        <v>0</v>
      </c>
      <c r="AL152" s="267">
        <f t="shared" si="230"/>
        <v>0</v>
      </c>
      <c r="AM152" s="267">
        <f t="shared" si="230"/>
        <v>0</v>
      </c>
      <c r="AN152" s="267">
        <f t="shared" si="230"/>
        <v>0</v>
      </c>
      <c r="AO152" s="267">
        <f t="shared" ref="AO152:AR152" si="231">AO153-AO154</f>
        <v>0</v>
      </c>
      <c r="AP152" s="267">
        <f t="shared" si="231"/>
        <v>0</v>
      </c>
      <c r="AQ152" s="267">
        <f t="shared" si="231"/>
        <v>0</v>
      </c>
      <c r="AR152" s="267">
        <f t="shared" si="231"/>
        <v>0</v>
      </c>
      <c r="AS152" s="267">
        <f t="shared" ref="AS152:AV152" si="232">AS153-AS154</f>
        <v>0</v>
      </c>
      <c r="AT152" s="267">
        <f t="shared" si="232"/>
        <v>0</v>
      </c>
      <c r="AU152" s="267">
        <f t="shared" si="232"/>
        <v>0</v>
      </c>
      <c r="AV152" s="267">
        <f t="shared" si="232"/>
        <v>0</v>
      </c>
      <c r="AW152" s="300">
        <f t="shared" ref="AW152:BB152" si="233">AW153-AW154</f>
        <v>0</v>
      </c>
      <c r="AX152" s="300">
        <f t="shared" si="233"/>
        <v>0</v>
      </c>
      <c r="AY152" s="300">
        <f t="shared" si="233"/>
        <v>0</v>
      </c>
      <c r="AZ152" s="300">
        <f t="shared" si="233"/>
        <v>0</v>
      </c>
      <c r="BA152" s="300">
        <f t="shared" si="233"/>
        <v>0</v>
      </c>
      <c r="BB152" s="300">
        <f t="shared" si="233"/>
        <v>0</v>
      </c>
      <c r="BC152" s="300">
        <f t="shared" ref="BC152:BD152" si="234">BC153-BC154</f>
        <v>0</v>
      </c>
      <c r="BD152" s="300">
        <f t="shared" si="234"/>
        <v>0</v>
      </c>
      <c r="BE152" s="375">
        <f t="shared" si="181"/>
        <v>1</v>
      </c>
      <c r="BF152" s="375">
        <f t="shared" si="182"/>
        <v>1</v>
      </c>
      <c r="BG152" s="267">
        <f t="shared" ref="BG152:BL152" si="235">BG153-BG154</f>
        <v>0</v>
      </c>
      <c r="BH152" s="267">
        <f t="shared" si="235"/>
        <v>0</v>
      </c>
      <c r="BI152" s="267">
        <f t="shared" si="235"/>
        <v>0</v>
      </c>
      <c r="BJ152" s="267">
        <f t="shared" si="235"/>
        <v>0</v>
      </c>
      <c r="BK152" s="300">
        <f t="shared" si="235"/>
        <v>0</v>
      </c>
      <c r="BL152" s="300">
        <f t="shared" si="235"/>
        <v>0</v>
      </c>
      <c r="BM152" s="375">
        <f t="shared" si="186"/>
        <v>1</v>
      </c>
      <c r="BN152" s="375">
        <f t="shared" si="187"/>
        <v>1</v>
      </c>
      <c r="BO152" s="375">
        <f t="shared" si="190"/>
        <v>1</v>
      </c>
      <c r="BP152" s="375">
        <f t="shared" si="191"/>
        <v>1</v>
      </c>
      <c r="BQ152" s="375">
        <f t="shared" si="116"/>
        <v>1</v>
      </c>
      <c r="BR152" s="376">
        <f t="shared" si="117"/>
        <v>1</v>
      </c>
    </row>
    <row r="153" spans="1:70" s="285" customFormat="1" ht="13.5" customHeight="1">
      <c r="A153" s="497" t="s">
        <v>147</v>
      </c>
      <c r="B153" s="498"/>
      <c r="C153" s="305">
        <v>0</v>
      </c>
      <c r="D153" s="305">
        <v>0</v>
      </c>
      <c r="E153" s="305">
        <v>0</v>
      </c>
      <c r="F153" s="305">
        <v>0</v>
      </c>
      <c r="G153" s="305">
        <v>0</v>
      </c>
      <c r="H153" s="305">
        <v>0</v>
      </c>
      <c r="I153" s="266"/>
      <c r="J153" s="266"/>
      <c r="K153" s="266"/>
      <c r="L153" s="266"/>
      <c r="M153" s="266"/>
      <c r="N153" s="266"/>
      <c r="O153" s="266"/>
      <c r="P153" s="266"/>
      <c r="Q153" s="266"/>
      <c r="R153" s="266"/>
      <c r="S153" s="266"/>
      <c r="T153" s="266"/>
      <c r="U153" s="266"/>
      <c r="V153" s="266"/>
      <c r="W153" s="266"/>
      <c r="X153" s="266"/>
      <c r="Y153" s="266"/>
      <c r="Z153" s="266"/>
      <c r="AA153" s="266"/>
      <c r="AB153" s="266"/>
      <c r="AC153" s="266"/>
      <c r="AD153" s="266"/>
      <c r="AE153" s="266"/>
      <c r="AF153" s="266"/>
      <c r="AG153" s="266"/>
      <c r="AH153" s="266"/>
      <c r="AI153" s="266"/>
      <c r="AJ153" s="266"/>
      <c r="AK153" s="266"/>
      <c r="AL153" s="266"/>
      <c r="AM153" s="266"/>
      <c r="AN153" s="266"/>
      <c r="AO153" s="266"/>
      <c r="AP153" s="266"/>
      <c r="AQ153" s="266"/>
      <c r="AR153" s="266"/>
      <c r="AS153" s="266"/>
      <c r="AT153" s="266"/>
      <c r="AU153" s="266"/>
      <c r="AV153" s="266"/>
      <c r="AW153" s="305">
        <v>0</v>
      </c>
      <c r="AX153" s="305">
        <v>0</v>
      </c>
      <c r="AY153" s="305">
        <v>0</v>
      </c>
      <c r="AZ153" s="305">
        <v>0</v>
      </c>
      <c r="BA153" s="305">
        <v>0</v>
      </c>
      <c r="BB153" s="305">
        <v>0</v>
      </c>
      <c r="BC153" s="305">
        <v>0</v>
      </c>
      <c r="BD153" s="305">
        <v>0</v>
      </c>
      <c r="BE153" s="375">
        <f t="shared" si="181"/>
        <v>1</v>
      </c>
      <c r="BF153" s="375">
        <f t="shared" si="182"/>
        <v>1</v>
      </c>
      <c r="BG153" s="266">
        <f>'бюджет округа (района)'!BH85+'бюджеты поселений'!BH85</f>
        <v>0</v>
      </c>
      <c r="BH153" s="266">
        <f>'бюджет округа (района)'!BH85</f>
        <v>0</v>
      </c>
      <c r="BI153" s="266">
        <f>'бюджет округа (района)'!BI85+'бюджеты поселений'!BI85</f>
        <v>0</v>
      </c>
      <c r="BJ153" s="266">
        <f>'бюджет округа (района)'!BI85</f>
        <v>0</v>
      </c>
      <c r="BK153" s="305">
        <v>0</v>
      </c>
      <c r="BL153" s="305">
        <v>0</v>
      </c>
      <c r="BM153" s="375">
        <f t="shared" si="186"/>
        <v>1</v>
      </c>
      <c r="BN153" s="375">
        <f t="shared" si="187"/>
        <v>1</v>
      </c>
      <c r="BO153" s="375">
        <f t="shared" si="190"/>
        <v>1</v>
      </c>
      <c r="BP153" s="375">
        <f t="shared" si="191"/>
        <v>1</v>
      </c>
      <c r="BQ153" s="375">
        <f t="shared" si="116"/>
        <v>1</v>
      </c>
      <c r="BR153" s="376">
        <f t="shared" si="117"/>
        <v>1</v>
      </c>
    </row>
    <row r="154" spans="1:70" s="285" customFormat="1" ht="13.5" customHeight="1">
      <c r="A154" s="497" t="s">
        <v>148</v>
      </c>
      <c r="B154" s="498"/>
      <c r="C154" s="305">
        <v>0</v>
      </c>
      <c r="D154" s="305">
        <v>0</v>
      </c>
      <c r="E154" s="305">
        <v>0</v>
      </c>
      <c r="F154" s="305">
        <v>0</v>
      </c>
      <c r="G154" s="305">
        <v>0</v>
      </c>
      <c r="H154" s="305">
        <v>0</v>
      </c>
      <c r="I154" s="266"/>
      <c r="J154" s="266"/>
      <c r="K154" s="266"/>
      <c r="L154" s="266"/>
      <c r="M154" s="266"/>
      <c r="N154" s="266"/>
      <c r="O154" s="266"/>
      <c r="P154" s="266"/>
      <c r="Q154" s="266"/>
      <c r="R154" s="266"/>
      <c r="S154" s="266"/>
      <c r="T154" s="266"/>
      <c r="U154" s="266"/>
      <c r="V154" s="266"/>
      <c r="W154" s="266"/>
      <c r="X154" s="266"/>
      <c r="Y154" s="266"/>
      <c r="Z154" s="266"/>
      <c r="AA154" s="266"/>
      <c r="AB154" s="266"/>
      <c r="AC154" s="266"/>
      <c r="AD154" s="266"/>
      <c r="AE154" s="266"/>
      <c r="AF154" s="266"/>
      <c r="AG154" s="266"/>
      <c r="AH154" s="266"/>
      <c r="AI154" s="266"/>
      <c r="AJ154" s="266"/>
      <c r="AK154" s="266"/>
      <c r="AL154" s="266"/>
      <c r="AM154" s="266"/>
      <c r="AN154" s="266"/>
      <c r="AO154" s="266"/>
      <c r="AP154" s="266"/>
      <c r="AQ154" s="266"/>
      <c r="AR154" s="266"/>
      <c r="AS154" s="266"/>
      <c r="AT154" s="266"/>
      <c r="AU154" s="266"/>
      <c r="AV154" s="266"/>
      <c r="AW154" s="305">
        <v>0</v>
      </c>
      <c r="AX154" s="305">
        <v>0</v>
      </c>
      <c r="AY154" s="305">
        <v>0</v>
      </c>
      <c r="AZ154" s="305">
        <v>0</v>
      </c>
      <c r="BA154" s="305">
        <v>0</v>
      </c>
      <c r="BB154" s="305">
        <v>0</v>
      </c>
      <c r="BC154" s="305">
        <v>0</v>
      </c>
      <c r="BD154" s="305">
        <v>0</v>
      </c>
      <c r="BE154" s="375">
        <f t="shared" si="181"/>
        <v>1</v>
      </c>
      <c r="BF154" s="375">
        <f t="shared" si="182"/>
        <v>1</v>
      </c>
      <c r="BG154" s="266">
        <f>'бюджет округа (района)'!BH86+'бюджеты поселений'!BH86</f>
        <v>0</v>
      </c>
      <c r="BH154" s="266">
        <f>'бюджет округа (района)'!BH86</f>
        <v>0</v>
      </c>
      <c r="BI154" s="266">
        <f>'бюджет округа (района)'!BI86+'бюджеты поселений'!BI86</f>
        <v>0</v>
      </c>
      <c r="BJ154" s="266">
        <f>'бюджет округа (района)'!BI86</f>
        <v>0</v>
      </c>
      <c r="BK154" s="305">
        <v>0</v>
      </c>
      <c r="BL154" s="305">
        <v>0</v>
      </c>
      <c r="BM154" s="375">
        <f t="shared" si="186"/>
        <v>1</v>
      </c>
      <c r="BN154" s="375">
        <f t="shared" si="187"/>
        <v>1</v>
      </c>
      <c r="BO154" s="375">
        <f t="shared" si="190"/>
        <v>1</v>
      </c>
      <c r="BP154" s="375">
        <f t="shared" si="191"/>
        <v>1</v>
      </c>
      <c r="BQ154" s="375">
        <f t="shared" si="116"/>
        <v>1</v>
      </c>
      <c r="BR154" s="376">
        <f t="shared" si="117"/>
        <v>1</v>
      </c>
    </row>
    <row r="155" spans="1:70" s="285" customFormat="1" ht="13.5" customHeight="1">
      <c r="A155" s="511" t="s">
        <v>61</v>
      </c>
      <c r="B155" s="512"/>
      <c r="C155" s="300">
        <f t="shared" ref="C155:H155" si="236">(C154+C151+C148+C75)-(C10+C147+C150+C153)</f>
        <v>9918.9804200000362</v>
      </c>
      <c r="D155" s="300">
        <f t="shared" si="236"/>
        <v>10018.00681000005</v>
      </c>
      <c r="E155" s="300">
        <f t="shared" si="236"/>
        <v>-2538.0475499999011</v>
      </c>
      <c r="F155" s="300">
        <f t="shared" si="236"/>
        <v>-129.88923999993131</v>
      </c>
      <c r="G155" s="300">
        <f t="shared" si="236"/>
        <v>2788.4462300000014</v>
      </c>
      <c r="H155" s="300">
        <f t="shared" si="236"/>
        <v>-69.952440000022762</v>
      </c>
      <c r="I155" s="267">
        <f t="shared" ref="I155:AH155" si="237">(I154+I151+I148+I75)-(I10+I147+I150+I153)</f>
        <v>97953.399000000019</v>
      </c>
      <c r="J155" s="267">
        <f t="shared" si="237"/>
        <v>129686.31547999999</v>
      </c>
      <c r="K155" s="267">
        <f t="shared" si="237"/>
        <v>220330.06503999999</v>
      </c>
      <c r="L155" s="267">
        <f t="shared" si="237"/>
        <v>220330.06503999999</v>
      </c>
      <c r="M155" s="267">
        <f t="shared" si="237"/>
        <v>220330.06503999999</v>
      </c>
      <c r="N155" s="267">
        <f t="shared" si="237"/>
        <v>220330.06503999999</v>
      </c>
      <c r="O155" s="267">
        <f t="shared" si="237"/>
        <v>220330.06503999999</v>
      </c>
      <c r="P155" s="267">
        <f t="shared" si="237"/>
        <v>220330.06503999999</v>
      </c>
      <c r="Q155" s="267">
        <f t="shared" si="237"/>
        <v>220330.06503999999</v>
      </c>
      <c r="R155" s="267">
        <f t="shared" si="237"/>
        <v>220330.06503999999</v>
      </c>
      <c r="S155" s="267">
        <f t="shared" si="237"/>
        <v>220330.06503999999</v>
      </c>
      <c r="T155" s="267">
        <f t="shared" si="237"/>
        <v>220330.06503999999</v>
      </c>
      <c r="U155" s="267">
        <f t="shared" si="237"/>
        <v>220330.06503999999</v>
      </c>
      <c r="V155" s="267">
        <f t="shared" si="237"/>
        <v>220330.06503999999</v>
      </c>
      <c r="W155" s="267">
        <f t="shared" si="237"/>
        <v>220330.06503999999</v>
      </c>
      <c r="X155" s="267">
        <f t="shared" si="237"/>
        <v>220330.06503999999</v>
      </c>
      <c r="Y155" s="267">
        <f t="shared" si="237"/>
        <v>220330.06503999999</v>
      </c>
      <c r="Z155" s="267">
        <f t="shared" si="237"/>
        <v>220330.06503999999</v>
      </c>
      <c r="AA155" s="267">
        <f t="shared" si="237"/>
        <v>220330.06503999999</v>
      </c>
      <c r="AB155" s="267">
        <f t="shared" si="237"/>
        <v>220330.06503999999</v>
      </c>
      <c r="AC155" s="267">
        <f t="shared" si="237"/>
        <v>220330.06503999999</v>
      </c>
      <c r="AD155" s="267">
        <f t="shared" si="237"/>
        <v>220330.06503999999</v>
      </c>
      <c r="AE155" s="267">
        <f t="shared" si="237"/>
        <v>220330.06503999999</v>
      </c>
      <c r="AF155" s="267">
        <f t="shared" si="237"/>
        <v>220330.06503999999</v>
      </c>
      <c r="AG155" s="267">
        <f t="shared" si="237"/>
        <v>220330.06503999999</v>
      </c>
      <c r="AH155" s="267">
        <f t="shared" si="237"/>
        <v>220330.06503999999</v>
      </c>
      <c r="AI155" s="267">
        <f t="shared" ref="AI155:BD155" si="238">(AI154+AI151+AI148+AI75)-(AI10+AI147+AI150+AI153)</f>
        <v>220330.06503999999</v>
      </c>
      <c r="AJ155" s="267">
        <f t="shared" si="238"/>
        <v>220330.06503999999</v>
      </c>
      <c r="AK155" s="267">
        <f t="shared" si="238"/>
        <v>220330.06503999999</v>
      </c>
      <c r="AL155" s="267">
        <f t="shared" si="238"/>
        <v>220330.06503999999</v>
      </c>
      <c r="AM155" s="267">
        <f t="shared" si="238"/>
        <v>220330.06503999999</v>
      </c>
      <c r="AN155" s="267">
        <f t="shared" si="238"/>
        <v>220330.06503999999</v>
      </c>
      <c r="AO155" s="267">
        <f t="shared" si="238"/>
        <v>220330.06503999999</v>
      </c>
      <c r="AP155" s="267">
        <f t="shared" si="238"/>
        <v>220330.06503999999</v>
      </c>
      <c r="AQ155" s="267">
        <f t="shared" si="238"/>
        <v>220330.06503999999</v>
      </c>
      <c r="AR155" s="267">
        <f t="shared" si="238"/>
        <v>220330.06503999999</v>
      </c>
      <c r="AS155" s="267">
        <f t="shared" si="238"/>
        <v>220330.06503999999</v>
      </c>
      <c r="AT155" s="267">
        <f t="shared" si="238"/>
        <v>220330.06503999999</v>
      </c>
      <c r="AU155" s="267">
        <f t="shared" si="238"/>
        <v>220330.06503999999</v>
      </c>
      <c r="AV155" s="267">
        <f t="shared" si="238"/>
        <v>220330.06503999999</v>
      </c>
      <c r="AW155" s="300">
        <f t="shared" si="238"/>
        <v>-7702.0464400000055</v>
      </c>
      <c r="AX155" s="300">
        <f t="shared" si="238"/>
        <v>-9053.2116899999965</v>
      </c>
      <c r="AY155" s="300">
        <f t="shared" si="238"/>
        <v>11856.000000000116</v>
      </c>
      <c r="AZ155" s="300">
        <f t="shared" si="238"/>
        <v>11233.299999999988</v>
      </c>
      <c r="BA155" s="300">
        <f t="shared" si="238"/>
        <v>11856</v>
      </c>
      <c r="BB155" s="300">
        <f t="shared" si="238"/>
        <v>11233.29999999993</v>
      </c>
      <c r="BC155" s="300">
        <f t="shared" si="238"/>
        <v>-8457.9277799999982</v>
      </c>
      <c r="BD155" s="300">
        <f t="shared" si="238"/>
        <v>-6440.0397700000321</v>
      </c>
      <c r="BE155" s="375">
        <f t="shared" si="181"/>
        <v>1.0981403248978583</v>
      </c>
      <c r="BF155" s="375">
        <f t="shared" si="182"/>
        <v>0.71135415701298321</v>
      </c>
      <c r="BG155" s="267" t="e">
        <f t="shared" ref="BG155:BL155" si="239">(BG154+BG151+BG148+BG75)-(BG10+BG147+BG150+BG153)</f>
        <v>#REF!</v>
      </c>
      <c r="BH155" s="267" t="e">
        <f t="shared" si="239"/>
        <v>#REF!</v>
      </c>
      <c r="BI155" s="267" t="e">
        <f t="shared" si="239"/>
        <v>#REF!</v>
      </c>
      <c r="BJ155" s="267" t="e">
        <f t="shared" si="239"/>
        <v>#REF!</v>
      </c>
      <c r="BK155" s="300">
        <f t="shared" si="239"/>
        <v>11855.988830000046</v>
      </c>
      <c r="BL155" s="300">
        <f t="shared" si="239"/>
        <v>11232.76767999999</v>
      </c>
      <c r="BM155" s="375">
        <f t="shared" si="186"/>
        <v>0.99999905786100252</v>
      </c>
      <c r="BN155" s="375">
        <f t="shared" si="187"/>
        <v>0.99995261232229704</v>
      </c>
      <c r="BO155" s="375">
        <f t="shared" si="190"/>
        <v>4.2518262329914247</v>
      </c>
      <c r="BP155" s="375">
        <f t="shared" si="191"/>
        <v>-160.57721045893945</v>
      </c>
      <c r="BQ155" s="375">
        <f t="shared" si="116"/>
        <v>1.0000000000000098</v>
      </c>
      <c r="BR155" s="376">
        <f t="shared" si="117"/>
        <v>1.0000000000000051</v>
      </c>
    </row>
    <row r="156" spans="1:70" s="408" customFormat="1" ht="45" customHeight="1">
      <c r="A156" s="511" t="s">
        <v>167</v>
      </c>
      <c r="B156" s="512"/>
      <c r="C156" s="300" t="s">
        <v>51</v>
      </c>
      <c r="D156" s="300" t="s">
        <v>51</v>
      </c>
      <c r="E156" s="300" t="s">
        <v>51</v>
      </c>
      <c r="F156" s="300" t="s">
        <v>51</v>
      </c>
      <c r="G156" s="300" t="s">
        <v>51</v>
      </c>
      <c r="H156" s="300" t="s">
        <v>51</v>
      </c>
      <c r="I156" s="300" t="s">
        <v>51</v>
      </c>
      <c r="J156" s="300" t="s">
        <v>51</v>
      </c>
      <c r="K156" s="300" t="s">
        <v>51</v>
      </c>
      <c r="L156" s="300" t="s">
        <v>51</v>
      </c>
      <c r="M156" s="300" t="s">
        <v>51</v>
      </c>
      <c r="N156" s="300" t="s">
        <v>51</v>
      </c>
      <c r="O156" s="300" t="s">
        <v>51</v>
      </c>
      <c r="P156" s="300" t="s">
        <v>51</v>
      </c>
      <c r="Q156" s="300" t="s">
        <v>51</v>
      </c>
      <c r="R156" s="300" t="s">
        <v>51</v>
      </c>
      <c r="S156" s="300" t="s">
        <v>51</v>
      </c>
      <c r="T156" s="300" t="s">
        <v>51</v>
      </c>
      <c r="U156" s="300" t="s">
        <v>51</v>
      </c>
      <c r="V156" s="300" t="s">
        <v>51</v>
      </c>
      <c r="W156" s="300" t="s">
        <v>51</v>
      </c>
      <c r="X156" s="300" t="s">
        <v>51</v>
      </c>
      <c r="Y156" s="300" t="s">
        <v>51</v>
      </c>
      <c r="Z156" s="300" t="s">
        <v>51</v>
      </c>
      <c r="AA156" s="300" t="s">
        <v>51</v>
      </c>
      <c r="AB156" s="300" t="s">
        <v>51</v>
      </c>
      <c r="AC156" s="300" t="s">
        <v>51</v>
      </c>
      <c r="AD156" s="300" t="s">
        <v>51</v>
      </c>
      <c r="AE156" s="300" t="s">
        <v>51</v>
      </c>
      <c r="AF156" s="300" t="s">
        <v>51</v>
      </c>
      <c r="AG156" s="300" t="s">
        <v>51</v>
      </c>
      <c r="AH156" s="300" t="s">
        <v>51</v>
      </c>
      <c r="AI156" s="300" t="s">
        <v>51</v>
      </c>
      <c r="AJ156" s="300" t="s">
        <v>51</v>
      </c>
      <c r="AK156" s="300" t="s">
        <v>51</v>
      </c>
      <c r="AL156" s="300" t="s">
        <v>51</v>
      </c>
      <c r="AM156" s="300" t="s">
        <v>51</v>
      </c>
      <c r="AN156" s="300" t="s">
        <v>51</v>
      </c>
      <c r="AO156" s="300" t="s">
        <v>51</v>
      </c>
      <c r="AP156" s="300" t="s">
        <v>51</v>
      </c>
      <c r="AQ156" s="300" t="s">
        <v>51</v>
      </c>
      <c r="AR156" s="300" t="s">
        <v>51</v>
      </c>
      <c r="AS156" s="300" t="s">
        <v>51</v>
      </c>
      <c r="AT156" s="300" t="s">
        <v>51</v>
      </c>
      <c r="AU156" s="300" t="s">
        <v>51</v>
      </c>
      <c r="AV156" s="300" t="s">
        <v>51</v>
      </c>
      <c r="AW156" s="300" t="s">
        <v>51</v>
      </c>
      <c r="AX156" s="300" t="s">
        <v>51</v>
      </c>
      <c r="AY156" s="300" t="s">
        <v>51</v>
      </c>
      <c r="AZ156" s="300" t="s">
        <v>51</v>
      </c>
      <c r="BA156" s="300" t="s">
        <v>51</v>
      </c>
      <c r="BB156" s="300" t="s">
        <v>51</v>
      </c>
      <c r="BC156" s="300" t="s">
        <v>51</v>
      </c>
      <c r="BD156" s="300" t="s">
        <v>51</v>
      </c>
      <c r="BE156" s="305" t="s">
        <v>51</v>
      </c>
      <c r="BF156" s="305" t="s">
        <v>51</v>
      </c>
      <c r="BG156" s="300" t="s">
        <v>51</v>
      </c>
      <c r="BH156" s="300" t="s">
        <v>51</v>
      </c>
      <c r="BI156" s="300" t="s">
        <v>51</v>
      </c>
      <c r="BJ156" s="300" t="s">
        <v>51</v>
      </c>
      <c r="BK156" s="300">
        <v>0</v>
      </c>
      <c r="BL156" s="300">
        <v>0</v>
      </c>
      <c r="BM156" s="305" t="s">
        <v>51</v>
      </c>
      <c r="BN156" s="305" t="s">
        <v>51</v>
      </c>
      <c r="BO156" s="305" t="s">
        <v>51</v>
      </c>
      <c r="BP156" s="305" t="s">
        <v>51</v>
      </c>
      <c r="BQ156" s="305" t="s">
        <v>51</v>
      </c>
      <c r="BR156" s="389" t="s">
        <v>51</v>
      </c>
    </row>
    <row r="157" spans="1:70" s="285" customFormat="1" ht="18.75" customHeight="1">
      <c r="A157" s="513" t="s">
        <v>63</v>
      </c>
      <c r="B157" s="514"/>
      <c r="C157" s="305"/>
      <c r="D157" s="305"/>
      <c r="E157" s="305"/>
      <c r="F157" s="305"/>
      <c r="G157" s="305"/>
      <c r="H157" s="305"/>
      <c r="I157" s="266"/>
      <c r="J157" s="266"/>
      <c r="K157" s="266"/>
      <c r="L157" s="266"/>
      <c r="M157" s="282"/>
      <c r="N157" s="282"/>
      <c r="O157" s="266"/>
      <c r="P157" s="266"/>
      <c r="Q157" s="266"/>
      <c r="R157" s="266"/>
      <c r="S157" s="266"/>
      <c r="T157" s="266"/>
      <c r="U157" s="266"/>
      <c r="V157" s="266"/>
      <c r="W157" s="266"/>
      <c r="X157" s="266"/>
      <c r="Y157" s="266"/>
      <c r="Z157" s="266"/>
      <c r="AA157" s="266"/>
      <c r="AB157" s="266"/>
      <c r="AC157" s="266"/>
      <c r="AD157" s="266"/>
      <c r="AE157" s="266"/>
      <c r="AF157" s="266"/>
      <c r="AG157" s="266"/>
      <c r="AH157" s="266"/>
      <c r="AI157" s="266"/>
      <c r="AJ157" s="266"/>
      <c r="AK157" s="266"/>
      <c r="AL157" s="266"/>
      <c r="AM157" s="266"/>
      <c r="AN157" s="266"/>
      <c r="AO157" s="266"/>
      <c r="AP157" s="266"/>
      <c r="AQ157" s="266"/>
      <c r="AR157" s="266"/>
      <c r="AS157" s="266"/>
      <c r="AT157" s="266"/>
      <c r="AU157" s="266"/>
      <c r="AV157" s="266"/>
      <c r="AW157" s="266"/>
      <c r="AX157" s="266"/>
      <c r="AY157" s="305"/>
      <c r="AZ157" s="305"/>
      <c r="BA157" s="266"/>
      <c r="BB157" s="266"/>
      <c r="BC157" s="266"/>
      <c r="BD157" s="266"/>
      <c r="BE157" s="305"/>
      <c r="BF157" s="305"/>
      <c r="BG157" s="266"/>
      <c r="BH157" s="266"/>
      <c r="BI157" s="266"/>
      <c r="BJ157" s="266"/>
      <c r="BK157" s="266"/>
      <c r="BL157" s="266"/>
      <c r="BM157" s="305"/>
      <c r="BN157" s="305"/>
      <c r="BO157" s="305"/>
      <c r="BP157" s="305"/>
      <c r="BQ157" s="375"/>
      <c r="BR157" s="376"/>
    </row>
    <row r="158" spans="1:70" s="309" customFormat="1" ht="16.5" customHeight="1">
      <c r="A158" s="487" t="s">
        <v>136</v>
      </c>
      <c r="B158" s="488"/>
      <c r="C158" s="305"/>
      <c r="D158" s="305"/>
      <c r="E158" s="305"/>
      <c r="F158" s="305"/>
      <c r="G158" s="305"/>
      <c r="H158" s="305"/>
      <c r="I158" s="305"/>
      <c r="J158" s="305"/>
      <c r="K158" s="305"/>
      <c r="L158" s="305"/>
      <c r="M158" s="335"/>
      <c r="N158" s="335"/>
      <c r="O158" s="305"/>
      <c r="P158" s="305"/>
      <c r="Q158" s="305"/>
      <c r="R158" s="305"/>
      <c r="S158" s="305"/>
      <c r="T158" s="305"/>
      <c r="U158" s="305"/>
      <c r="V158" s="305"/>
      <c r="W158" s="305"/>
      <c r="X158" s="305"/>
      <c r="Y158" s="305"/>
      <c r="Z158" s="305"/>
      <c r="AA158" s="305"/>
      <c r="AB158" s="305"/>
      <c r="AC158" s="305"/>
      <c r="AD158" s="305"/>
      <c r="AE158" s="305"/>
      <c r="AF158" s="305"/>
      <c r="AG158" s="305"/>
      <c r="AH158" s="305"/>
      <c r="AI158" s="305"/>
      <c r="AJ158" s="305"/>
      <c r="AK158" s="305"/>
      <c r="AL158" s="305"/>
      <c r="AM158" s="305"/>
      <c r="AN158" s="305"/>
      <c r="AO158" s="305"/>
      <c r="AP158" s="305"/>
      <c r="AQ158" s="305"/>
      <c r="AR158" s="305"/>
      <c r="AS158" s="305"/>
      <c r="AT158" s="305"/>
      <c r="AU158" s="305"/>
      <c r="AV158" s="305"/>
      <c r="AW158" s="266"/>
      <c r="AX158" s="266"/>
      <c r="AY158" s="305"/>
      <c r="AZ158" s="305"/>
      <c r="BA158" s="266"/>
      <c r="BB158" s="266"/>
      <c r="BC158" s="266"/>
      <c r="BD158" s="266"/>
      <c r="BE158" s="305"/>
      <c r="BF158" s="305"/>
      <c r="BG158" s="266"/>
      <c r="BH158" s="266"/>
      <c r="BI158" s="266"/>
      <c r="BJ158" s="266"/>
      <c r="BK158" s="266"/>
      <c r="BL158" s="266"/>
      <c r="BM158" s="305"/>
      <c r="BN158" s="305"/>
      <c r="BO158" s="305"/>
      <c r="BP158" s="305"/>
      <c r="BQ158" s="375"/>
      <c r="BR158" s="376"/>
    </row>
    <row r="159" spans="1:70" s="309" customFormat="1" ht="15" customHeight="1">
      <c r="A159" s="489" t="s">
        <v>64</v>
      </c>
      <c r="B159" s="490"/>
      <c r="C159" s="305">
        <f t="shared" ref="C159:H159" si="240">C160+C161+C162</f>
        <v>12964.99186</v>
      </c>
      <c r="D159" s="305">
        <f t="shared" si="240"/>
        <v>0</v>
      </c>
      <c r="E159" s="305">
        <f t="shared" si="240"/>
        <v>21007.279609999998</v>
      </c>
      <c r="F159" s="305">
        <f t="shared" si="240"/>
        <v>0</v>
      </c>
      <c r="G159" s="305">
        <f t="shared" si="240"/>
        <v>23892.272860000001</v>
      </c>
      <c r="H159" s="305">
        <f t="shared" si="240"/>
        <v>0</v>
      </c>
      <c r="I159" s="305">
        <f t="shared" ref="I159:L159" si="241">I160+I161+I162</f>
        <v>13303.19652</v>
      </c>
      <c r="J159" s="305">
        <f t="shared" si="241"/>
        <v>0</v>
      </c>
      <c r="K159" s="305">
        <f t="shared" si="241"/>
        <v>0</v>
      </c>
      <c r="L159" s="305">
        <f t="shared" si="241"/>
        <v>0</v>
      </c>
      <c r="M159" s="305">
        <f t="shared" ref="M159:BD159" si="242">M160+M161+M162</f>
        <v>0</v>
      </c>
      <c r="N159" s="305">
        <f t="shared" si="242"/>
        <v>0</v>
      </c>
      <c r="O159" s="305">
        <f>O160+O161+O162</f>
        <v>0</v>
      </c>
      <c r="P159" s="305">
        <f>P160+P161+P162</f>
        <v>0</v>
      </c>
      <c r="Q159" s="305">
        <f t="shared" si="242"/>
        <v>0</v>
      </c>
      <c r="R159" s="305">
        <f t="shared" si="242"/>
        <v>0</v>
      </c>
      <c r="S159" s="305">
        <f>S160+S161+S162</f>
        <v>0</v>
      </c>
      <c r="T159" s="305">
        <f>T160+T161+T162</f>
        <v>0</v>
      </c>
      <c r="U159" s="305">
        <f t="shared" si="242"/>
        <v>0</v>
      </c>
      <c r="V159" s="305">
        <f t="shared" si="242"/>
        <v>0</v>
      </c>
      <c r="W159" s="305">
        <f>W160+W161+W162</f>
        <v>0</v>
      </c>
      <c r="X159" s="305">
        <f>X160+X161+X162</f>
        <v>0</v>
      </c>
      <c r="Y159" s="305">
        <f t="shared" si="242"/>
        <v>0</v>
      </c>
      <c r="Z159" s="305">
        <f t="shared" si="242"/>
        <v>0</v>
      </c>
      <c r="AA159" s="305">
        <f>AA160+AA161+AA162</f>
        <v>0</v>
      </c>
      <c r="AB159" s="305">
        <f>AB160+AB161+AB162</f>
        <v>0</v>
      </c>
      <c r="AC159" s="305">
        <f t="shared" si="242"/>
        <v>0</v>
      </c>
      <c r="AD159" s="305">
        <f t="shared" si="242"/>
        <v>0</v>
      </c>
      <c r="AE159" s="305">
        <f>AE160+AE161+AE162</f>
        <v>0</v>
      </c>
      <c r="AF159" s="305">
        <f>AF160+AF161+AF162</f>
        <v>0</v>
      </c>
      <c r="AG159" s="305">
        <f t="shared" si="242"/>
        <v>0</v>
      </c>
      <c r="AH159" s="305">
        <f t="shared" si="242"/>
        <v>0</v>
      </c>
      <c r="AI159" s="305">
        <f>AI160+AI161+AI162</f>
        <v>0</v>
      </c>
      <c r="AJ159" s="305">
        <f>AJ160+AJ161+AJ162</f>
        <v>0</v>
      </c>
      <c r="AK159" s="305">
        <f t="shared" si="242"/>
        <v>0</v>
      </c>
      <c r="AL159" s="305">
        <f t="shared" si="242"/>
        <v>0</v>
      </c>
      <c r="AM159" s="305">
        <f>AM160+AM161+AM162</f>
        <v>0</v>
      </c>
      <c r="AN159" s="305">
        <f>AN160+AN161+AN162</f>
        <v>0</v>
      </c>
      <c r="AO159" s="305">
        <f t="shared" si="242"/>
        <v>0</v>
      </c>
      <c r="AP159" s="305">
        <f t="shared" si="242"/>
        <v>0</v>
      </c>
      <c r="AQ159" s="305">
        <f>AQ160+AQ161+AQ162</f>
        <v>0</v>
      </c>
      <c r="AR159" s="305">
        <f>AR160+AR161+AR162</f>
        <v>0</v>
      </c>
      <c r="AS159" s="305">
        <f t="shared" si="242"/>
        <v>0</v>
      </c>
      <c r="AT159" s="305">
        <f t="shared" si="242"/>
        <v>0</v>
      </c>
      <c r="AU159" s="305">
        <f>AU160+AU161+AU162</f>
        <v>0</v>
      </c>
      <c r="AV159" s="305">
        <f>AV160+AV161+AV162</f>
        <v>0</v>
      </c>
      <c r="AW159" s="305">
        <f t="shared" ref="AW159:AX159" si="243">AW160+AW161+AW162</f>
        <v>4542.5959800000001</v>
      </c>
      <c r="AX159" s="305">
        <f t="shared" si="243"/>
        <v>0</v>
      </c>
      <c r="AY159" s="305">
        <f t="shared" si="242"/>
        <v>15129.81</v>
      </c>
      <c r="AZ159" s="305">
        <f t="shared" si="242"/>
        <v>450</v>
      </c>
      <c r="BA159" s="305">
        <f t="shared" si="242"/>
        <v>15129.81</v>
      </c>
      <c r="BB159" s="305">
        <f t="shared" si="242"/>
        <v>450</v>
      </c>
      <c r="BC159" s="305">
        <f t="shared" si="242"/>
        <v>4976.6940000000004</v>
      </c>
      <c r="BD159" s="305">
        <f t="shared" si="242"/>
        <v>0</v>
      </c>
      <c r="BE159" s="375">
        <f t="shared" ref="BE159:BE176" si="244">IF(AW159=0,1,BC159/AW159)</f>
        <v>1.0955616616382424</v>
      </c>
      <c r="BF159" s="375">
        <f t="shared" ref="BF159:BF176" si="245">IF(AX159=0,1,BD159/AX159)</f>
        <v>1</v>
      </c>
      <c r="BG159" s="305">
        <f t="shared" ref="BG159:BL159" si="246">BG160+BG161+BG162</f>
        <v>0</v>
      </c>
      <c r="BH159" s="305">
        <f t="shared" si="246"/>
        <v>0</v>
      </c>
      <c r="BI159" s="305">
        <f t="shared" si="246"/>
        <v>0</v>
      </c>
      <c r="BJ159" s="305">
        <f t="shared" si="246"/>
        <v>0</v>
      </c>
      <c r="BK159" s="305">
        <f t="shared" si="246"/>
        <v>15129.81</v>
      </c>
      <c r="BL159" s="305">
        <f t="shared" si="246"/>
        <v>450</v>
      </c>
      <c r="BM159" s="375">
        <f t="shared" ref="BM159:BM172" si="247">IF(BA159=0,1,BK159/BA159)</f>
        <v>1</v>
      </c>
      <c r="BN159" s="375">
        <f t="shared" ref="BN159:BN172" si="248">IF(BB159=0,1,BL159/BB159)</f>
        <v>1</v>
      </c>
      <c r="BO159" s="375">
        <f t="shared" ref="BO159" si="249">IF($G159=0,1,BK159/$G159)</f>
        <v>0.63325118077527254</v>
      </c>
      <c r="BP159" s="375">
        <f t="shared" ref="BP159" si="250">IF($H159=0,1,BL159/$H159)</f>
        <v>1</v>
      </c>
      <c r="BQ159" s="375">
        <f t="shared" si="116"/>
        <v>1</v>
      </c>
      <c r="BR159" s="376">
        <f t="shared" si="117"/>
        <v>1</v>
      </c>
    </row>
    <row r="160" spans="1:70" s="309" customFormat="1" ht="15" customHeight="1">
      <c r="A160" s="485" t="s">
        <v>38</v>
      </c>
      <c r="B160" s="486"/>
      <c r="C160" s="305">
        <f t="shared" ref="C160:H160" si="251">C27</f>
        <v>11621.33763</v>
      </c>
      <c r="D160" s="305">
        <f t="shared" si="251"/>
        <v>0</v>
      </c>
      <c r="E160" s="305">
        <f t="shared" si="251"/>
        <v>13303.19652</v>
      </c>
      <c r="F160" s="305">
        <f t="shared" si="251"/>
        <v>0</v>
      </c>
      <c r="G160" s="305">
        <f t="shared" si="251"/>
        <v>16188.189770000001</v>
      </c>
      <c r="H160" s="305">
        <f t="shared" si="251"/>
        <v>0</v>
      </c>
      <c r="I160" s="305">
        <f t="shared" ref="I160:BD160" si="252">I27</f>
        <v>13303.19652</v>
      </c>
      <c r="J160" s="305">
        <f t="shared" si="252"/>
        <v>0</v>
      </c>
      <c r="K160" s="305">
        <f t="shared" si="252"/>
        <v>0</v>
      </c>
      <c r="L160" s="305">
        <f t="shared" si="252"/>
        <v>0</v>
      </c>
      <c r="M160" s="305">
        <f t="shared" si="252"/>
        <v>0</v>
      </c>
      <c r="N160" s="305">
        <f t="shared" si="252"/>
        <v>0</v>
      </c>
      <c r="O160" s="305">
        <f t="shared" si="252"/>
        <v>0</v>
      </c>
      <c r="P160" s="305">
        <f t="shared" si="252"/>
        <v>0</v>
      </c>
      <c r="Q160" s="305">
        <f t="shared" si="252"/>
        <v>0</v>
      </c>
      <c r="R160" s="305">
        <f t="shared" si="252"/>
        <v>0</v>
      </c>
      <c r="S160" s="305">
        <f t="shared" si="252"/>
        <v>0</v>
      </c>
      <c r="T160" s="305">
        <f t="shared" si="252"/>
        <v>0</v>
      </c>
      <c r="U160" s="305">
        <f t="shared" si="252"/>
        <v>0</v>
      </c>
      <c r="V160" s="305">
        <f t="shared" si="252"/>
        <v>0</v>
      </c>
      <c r="W160" s="305">
        <f t="shared" si="252"/>
        <v>0</v>
      </c>
      <c r="X160" s="305">
        <f t="shared" si="252"/>
        <v>0</v>
      </c>
      <c r="Y160" s="305">
        <f t="shared" si="252"/>
        <v>0</v>
      </c>
      <c r="Z160" s="305">
        <f t="shared" si="252"/>
        <v>0</v>
      </c>
      <c r="AA160" s="305">
        <f t="shared" si="252"/>
        <v>0</v>
      </c>
      <c r="AB160" s="305">
        <f t="shared" si="252"/>
        <v>0</v>
      </c>
      <c r="AC160" s="305">
        <f t="shared" si="252"/>
        <v>0</v>
      </c>
      <c r="AD160" s="305">
        <f t="shared" si="252"/>
        <v>0</v>
      </c>
      <c r="AE160" s="305">
        <f t="shared" si="252"/>
        <v>0</v>
      </c>
      <c r="AF160" s="305">
        <f t="shared" si="252"/>
        <v>0</v>
      </c>
      <c r="AG160" s="305">
        <f t="shared" si="252"/>
        <v>0</v>
      </c>
      <c r="AH160" s="305">
        <f t="shared" si="252"/>
        <v>0</v>
      </c>
      <c r="AI160" s="305">
        <f t="shared" si="252"/>
        <v>0</v>
      </c>
      <c r="AJ160" s="305">
        <f t="shared" si="252"/>
        <v>0</v>
      </c>
      <c r="AK160" s="305">
        <f t="shared" si="252"/>
        <v>0</v>
      </c>
      <c r="AL160" s="305">
        <f t="shared" si="252"/>
        <v>0</v>
      </c>
      <c r="AM160" s="305">
        <f t="shared" si="252"/>
        <v>0</v>
      </c>
      <c r="AN160" s="305">
        <f t="shared" si="252"/>
        <v>0</v>
      </c>
      <c r="AO160" s="305">
        <f t="shared" si="252"/>
        <v>0</v>
      </c>
      <c r="AP160" s="305">
        <f t="shared" si="252"/>
        <v>0</v>
      </c>
      <c r="AQ160" s="305">
        <f t="shared" si="252"/>
        <v>0</v>
      </c>
      <c r="AR160" s="305">
        <f t="shared" si="252"/>
        <v>0</v>
      </c>
      <c r="AS160" s="305">
        <f t="shared" si="252"/>
        <v>0</v>
      </c>
      <c r="AT160" s="305">
        <f t="shared" si="252"/>
        <v>0</v>
      </c>
      <c r="AU160" s="305">
        <f t="shared" si="252"/>
        <v>0</v>
      </c>
      <c r="AV160" s="305">
        <f t="shared" si="252"/>
        <v>0</v>
      </c>
      <c r="AW160" s="305">
        <f t="shared" si="252"/>
        <v>4542.5959800000001</v>
      </c>
      <c r="AX160" s="305">
        <f t="shared" si="252"/>
        <v>0</v>
      </c>
      <c r="AY160" s="305">
        <f t="shared" si="252"/>
        <v>14530.75</v>
      </c>
      <c r="AZ160" s="305">
        <f t="shared" si="252"/>
        <v>0</v>
      </c>
      <c r="BA160" s="305">
        <f t="shared" si="252"/>
        <v>14530.75</v>
      </c>
      <c r="BB160" s="305">
        <f t="shared" si="252"/>
        <v>0</v>
      </c>
      <c r="BC160" s="305">
        <f t="shared" si="252"/>
        <v>4976.6940000000004</v>
      </c>
      <c r="BD160" s="305">
        <f t="shared" si="252"/>
        <v>0</v>
      </c>
      <c r="BE160" s="375">
        <f t="shared" si="244"/>
        <v>1.0955616616382424</v>
      </c>
      <c r="BF160" s="375">
        <f t="shared" si="245"/>
        <v>1</v>
      </c>
      <c r="BG160" s="305">
        <f>'бюджет округа (района)'!BH92+'бюджеты поселений'!BH92</f>
        <v>0</v>
      </c>
      <c r="BH160" s="305">
        <f>'бюджет округа (района)'!BH92</f>
        <v>0</v>
      </c>
      <c r="BI160" s="305">
        <f>'бюджет округа (района)'!BI92+'бюджеты поселений'!BI92</f>
        <v>0</v>
      </c>
      <c r="BJ160" s="305">
        <f>'бюджет округа (района)'!BI92</f>
        <v>0</v>
      </c>
      <c r="BK160" s="305">
        <f>BA160</f>
        <v>14530.75</v>
      </c>
      <c r="BL160" s="305">
        <f>BB160</f>
        <v>0</v>
      </c>
      <c r="BM160" s="375">
        <f t="shared" si="247"/>
        <v>1</v>
      </c>
      <c r="BN160" s="375">
        <f t="shared" si="248"/>
        <v>1</v>
      </c>
      <c r="BO160" s="375">
        <f t="shared" ref="BO160:BO162" si="253">IF($G160=0,1,BK160/$G160)</f>
        <v>0.89761426116516296</v>
      </c>
      <c r="BP160" s="375">
        <f t="shared" ref="BP160:BP162" si="254">IF($H160=0,1,BL160/$H160)</f>
        <v>1</v>
      </c>
      <c r="BQ160" s="375">
        <f t="shared" si="116"/>
        <v>1</v>
      </c>
      <c r="BR160" s="376">
        <f t="shared" si="117"/>
        <v>1</v>
      </c>
    </row>
    <row r="161" spans="1:70" s="309" customFormat="1" ht="30" customHeight="1">
      <c r="A161" s="497" t="s">
        <v>377</v>
      </c>
      <c r="B161" s="498"/>
      <c r="C161" s="305">
        <v>1343.6542300000001</v>
      </c>
      <c r="D161" s="305">
        <v>0</v>
      </c>
      <c r="E161" s="305">
        <f>7399.65951+304.42358</f>
        <v>7704.0830900000001</v>
      </c>
      <c r="F161" s="305">
        <v>0</v>
      </c>
      <c r="G161" s="305">
        <f>E161</f>
        <v>7704.0830900000001</v>
      </c>
      <c r="H161" s="305">
        <v>0</v>
      </c>
      <c r="I161" s="305"/>
      <c r="J161" s="305"/>
      <c r="K161" s="305"/>
      <c r="L161" s="305"/>
      <c r="M161" s="305"/>
      <c r="N161" s="305"/>
      <c r="O161" s="305"/>
      <c r="P161" s="305"/>
      <c r="Q161" s="305"/>
      <c r="R161" s="305"/>
      <c r="S161" s="305"/>
      <c r="T161" s="305"/>
      <c r="U161" s="305"/>
      <c r="V161" s="305"/>
      <c r="W161" s="305"/>
      <c r="X161" s="305"/>
      <c r="Y161" s="305"/>
      <c r="Z161" s="305"/>
      <c r="AA161" s="305"/>
      <c r="AB161" s="305"/>
      <c r="AC161" s="305"/>
      <c r="AD161" s="305"/>
      <c r="AE161" s="305"/>
      <c r="AF161" s="305"/>
      <c r="AG161" s="305"/>
      <c r="AH161" s="305"/>
      <c r="AI161" s="305"/>
      <c r="AJ161" s="305"/>
      <c r="AK161" s="305"/>
      <c r="AL161" s="305"/>
      <c r="AM161" s="305"/>
      <c r="AN161" s="305"/>
      <c r="AO161" s="305"/>
      <c r="AP161" s="305"/>
      <c r="AQ161" s="305"/>
      <c r="AR161" s="305"/>
      <c r="AS161" s="305"/>
      <c r="AT161" s="305"/>
      <c r="AU161" s="305"/>
      <c r="AV161" s="305"/>
      <c r="AW161" s="305">
        <v>0</v>
      </c>
      <c r="AX161" s="305">
        <v>0</v>
      </c>
      <c r="AY161" s="305">
        <v>599.05999999999995</v>
      </c>
      <c r="AZ161" s="305">
        <v>450</v>
      </c>
      <c r="BA161" s="305">
        <v>599.05999999999995</v>
      </c>
      <c r="BB161" s="305">
        <v>450</v>
      </c>
      <c r="BC161" s="305">
        <v>0</v>
      </c>
      <c r="BD161" s="305">
        <v>0</v>
      </c>
      <c r="BE161" s="375">
        <f t="shared" si="244"/>
        <v>1</v>
      </c>
      <c r="BF161" s="375">
        <f t="shared" si="245"/>
        <v>1</v>
      </c>
      <c r="BG161" s="305">
        <f>'бюджет округа (района)'!BH93+'бюджеты поселений'!BH93</f>
        <v>0</v>
      </c>
      <c r="BH161" s="305">
        <f>'бюджет округа (района)'!BH93</f>
        <v>0</v>
      </c>
      <c r="BI161" s="305">
        <f>'бюджет округа (района)'!BI93+'бюджеты поселений'!BI93</f>
        <v>0</v>
      </c>
      <c r="BJ161" s="305">
        <f>'бюджет округа (района)'!BI93</f>
        <v>0</v>
      </c>
      <c r="BK161" s="305">
        <f t="shared" ref="BK161:BK162" si="255">BA161</f>
        <v>599.05999999999995</v>
      </c>
      <c r="BL161" s="305">
        <f t="shared" ref="BL161:BL162" si="256">BB161</f>
        <v>450</v>
      </c>
      <c r="BM161" s="375">
        <f t="shared" si="247"/>
        <v>1</v>
      </c>
      <c r="BN161" s="375">
        <f t="shared" si="248"/>
        <v>1</v>
      </c>
      <c r="BO161" s="375">
        <f t="shared" si="253"/>
        <v>7.775876674767275E-2</v>
      </c>
      <c r="BP161" s="375">
        <f t="shared" si="254"/>
        <v>1</v>
      </c>
      <c r="BQ161" s="375">
        <f t="shared" si="116"/>
        <v>1</v>
      </c>
      <c r="BR161" s="376">
        <f t="shared" si="117"/>
        <v>1</v>
      </c>
    </row>
    <row r="162" spans="1:70" s="309" customFormat="1" ht="18" customHeight="1">
      <c r="A162" s="485" t="s">
        <v>65</v>
      </c>
      <c r="B162" s="486"/>
      <c r="C162" s="305">
        <v>0</v>
      </c>
      <c r="D162" s="305">
        <v>0</v>
      </c>
      <c r="E162" s="305">
        <v>0</v>
      </c>
      <c r="F162" s="305">
        <v>0</v>
      </c>
      <c r="G162" s="305">
        <v>0</v>
      </c>
      <c r="H162" s="305">
        <v>0</v>
      </c>
      <c r="I162" s="305"/>
      <c r="J162" s="305"/>
      <c r="K162" s="305"/>
      <c r="L162" s="305"/>
      <c r="M162" s="305"/>
      <c r="N162" s="305"/>
      <c r="O162" s="305"/>
      <c r="P162" s="305"/>
      <c r="Q162" s="305"/>
      <c r="R162" s="305"/>
      <c r="S162" s="305"/>
      <c r="T162" s="305"/>
      <c r="U162" s="305"/>
      <c r="V162" s="305"/>
      <c r="W162" s="305"/>
      <c r="X162" s="305"/>
      <c r="Y162" s="305"/>
      <c r="Z162" s="305"/>
      <c r="AA162" s="305"/>
      <c r="AB162" s="305"/>
      <c r="AC162" s="305"/>
      <c r="AD162" s="305"/>
      <c r="AE162" s="305"/>
      <c r="AF162" s="305"/>
      <c r="AG162" s="305"/>
      <c r="AH162" s="305"/>
      <c r="AI162" s="305"/>
      <c r="AJ162" s="305"/>
      <c r="AK162" s="305"/>
      <c r="AL162" s="305"/>
      <c r="AM162" s="305"/>
      <c r="AN162" s="305"/>
      <c r="AO162" s="305"/>
      <c r="AP162" s="305"/>
      <c r="AQ162" s="305"/>
      <c r="AR162" s="305"/>
      <c r="AS162" s="305"/>
      <c r="AT162" s="305"/>
      <c r="AU162" s="305"/>
      <c r="AV162" s="305"/>
      <c r="AW162" s="305">
        <v>0</v>
      </c>
      <c r="AX162" s="305">
        <v>0</v>
      </c>
      <c r="AY162" s="305">
        <v>0</v>
      </c>
      <c r="AZ162" s="305">
        <v>0</v>
      </c>
      <c r="BA162" s="305">
        <v>0</v>
      </c>
      <c r="BB162" s="305">
        <v>0</v>
      </c>
      <c r="BC162" s="305">
        <v>0</v>
      </c>
      <c r="BD162" s="305">
        <v>0</v>
      </c>
      <c r="BE162" s="375">
        <f t="shared" si="244"/>
        <v>1</v>
      </c>
      <c r="BF162" s="375">
        <f t="shared" si="245"/>
        <v>1</v>
      </c>
      <c r="BG162" s="305">
        <f t="shared" ref="BG162:BJ162" si="257">BG163+BG164+BG165+BG166+BG167+BG168</f>
        <v>0</v>
      </c>
      <c r="BH162" s="305">
        <f t="shared" si="257"/>
        <v>0</v>
      </c>
      <c r="BI162" s="305">
        <f t="shared" si="257"/>
        <v>0</v>
      </c>
      <c r="BJ162" s="305">
        <f t="shared" si="257"/>
        <v>0</v>
      </c>
      <c r="BK162" s="305">
        <f t="shared" si="255"/>
        <v>0</v>
      </c>
      <c r="BL162" s="305">
        <f t="shared" si="256"/>
        <v>0</v>
      </c>
      <c r="BM162" s="375">
        <f t="shared" si="247"/>
        <v>1</v>
      </c>
      <c r="BN162" s="375">
        <f t="shared" si="248"/>
        <v>1</v>
      </c>
      <c r="BO162" s="375">
        <f t="shared" si="253"/>
        <v>1</v>
      </c>
      <c r="BP162" s="375">
        <f t="shared" si="254"/>
        <v>1</v>
      </c>
      <c r="BQ162" s="375">
        <f t="shared" si="116"/>
        <v>1</v>
      </c>
      <c r="BR162" s="376">
        <f t="shared" si="117"/>
        <v>1</v>
      </c>
    </row>
    <row r="163" spans="1:70" s="309" customFormat="1" ht="18" hidden="1" customHeight="1">
      <c r="A163" s="491" t="s">
        <v>67</v>
      </c>
      <c r="B163" s="492"/>
      <c r="C163" s="305"/>
      <c r="D163" s="305"/>
      <c r="E163" s="305"/>
      <c r="F163" s="305"/>
      <c r="G163" s="305"/>
      <c r="H163" s="305"/>
      <c r="I163" s="305"/>
      <c r="J163" s="305"/>
      <c r="K163" s="305"/>
      <c r="L163" s="305"/>
      <c r="M163" s="305"/>
      <c r="N163" s="305"/>
      <c r="O163" s="305"/>
      <c r="P163" s="305"/>
      <c r="Q163" s="305"/>
      <c r="R163" s="305"/>
      <c r="S163" s="305"/>
      <c r="T163" s="305"/>
      <c r="U163" s="305"/>
      <c r="V163" s="305"/>
      <c r="W163" s="305"/>
      <c r="X163" s="305"/>
      <c r="Y163" s="305"/>
      <c r="Z163" s="305"/>
      <c r="AA163" s="305"/>
      <c r="AB163" s="305"/>
      <c r="AC163" s="305"/>
      <c r="AD163" s="305"/>
      <c r="AE163" s="305"/>
      <c r="AF163" s="305"/>
      <c r="AG163" s="305"/>
      <c r="AH163" s="305"/>
      <c r="AI163" s="305"/>
      <c r="AJ163" s="305"/>
      <c r="AK163" s="305"/>
      <c r="AL163" s="305"/>
      <c r="AM163" s="305"/>
      <c r="AN163" s="305"/>
      <c r="AO163" s="305"/>
      <c r="AP163" s="305"/>
      <c r="AQ163" s="305"/>
      <c r="AR163" s="305"/>
      <c r="AS163" s="305"/>
      <c r="AT163" s="305"/>
      <c r="AU163" s="305"/>
      <c r="AV163" s="305"/>
      <c r="AW163" s="305"/>
      <c r="AX163" s="305"/>
      <c r="AY163" s="305"/>
      <c r="AZ163" s="305"/>
      <c r="BA163" s="305"/>
      <c r="BB163" s="305"/>
      <c r="BC163" s="305"/>
      <c r="BD163" s="305"/>
      <c r="BE163" s="375">
        <f t="shared" si="244"/>
        <v>1</v>
      </c>
      <c r="BF163" s="375">
        <f t="shared" si="245"/>
        <v>1</v>
      </c>
      <c r="BG163" s="305">
        <f>'бюджет округа (района)'!BH95+'бюджеты поселений'!BH95</f>
        <v>0</v>
      </c>
      <c r="BH163" s="305">
        <f>'бюджет округа (района)'!BH95</f>
        <v>0</v>
      </c>
      <c r="BI163" s="305">
        <f>'бюджет округа (района)'!BI95+'бюджеты поселений'!BI95</f>
        <v>0</v>
      </c>
      <c r="BJ163" s="305">
        <f>'бюджет округа (района)'!BI95</f>
        <v>0</v>
      </c>
      <c r="BK163" s="305"/>
      <c r="BL163" s="305"/>
      <c r="BM163" s="375">
        <f t="shared" si="247"/>
        <v>1</v>
      </c>
      <c r="BN163" s="375">
        <f t="shared" si="248"/>
        <v>1</v>
      </c>
      <c r="BO163" s="375">
        <f t="shared" ref="BO163:BO169" si="258">IF($G163=0,1,BK163/$G163)</f>
        <v>1</v>
      </c>
      <c r="BP163" s="375">
        <f t="shared" ref="BP163:BP169" si="259">IF($H163=0,1,BL163/$H163)</f>
        <v>1</v>
      </c>
      <c r="BQ163" s="375">
        <f t="shared" si="116"/>
        <v>1</v>
      </c>
      <c r="BR163" s="376">
        <f t="shared" si="117"/>
        <v>1</v>
      </c>
    </row>
    <row r="164" spans="1:70" s="309" customFormat="1" ht="18" hidden="1" customHeight="1">
      <c r="A164" s="491" t="s">
        <v>34</v>
      </c>
      <c r="B164" s="492"/>
      <c r="C164" s="305"/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  <c r="N164" s="305"/>
      <c r="O164" s="305"/>
      <c r="P164" s="305"/>
      <c r="Q164" s="305"/>
      <c r="R164" s="305"/>
      <c r="S164" s="305"/>
      <c r="T164" s="305"/>
      <c r="U164" s="305"/>
      <c r="V164" s="305"/>
      <c r="W164" s="305"/>
      <c r="X164" s="305"/>
      <c r="Y164" s="305"/>
      <c r="Z164" s="305"/>
      <c r="AA164" s="305"/>
      <c r="AB164" s="305"/>
      <c r="AC164" s="305"/>
      <c r="AD164" s="305"/>
      <c r="AE164" s="305"/>
      <c r="AF164" s="305"/>
      <c r="AG164" s="305"/>
      <c r="AH164" s="305"/>
      <c r="AI164" s="305"/>
      <c r="AJ164" s="305"/>
      <c r="AK164" s="305"/>
      <c r="AL164" s="305"/>
      <c r="AM164" s="305"/>
      <c r="AN164" s="305"/>
      <c r="AO164" s="305"/>
      <c r="AP164" s="305"/>
      <c r="AQ164" s="305"/>
      <c r="AR164" s="305"/>
      <c r="AS164" s="305"/>
      <c r="AT164" s="305"/>
      <c r="AU164" s="305"/>
      <c r="AV164" s="305"/>
      <c r="AW164" s="305"/>
      <c r="AX164" s="305"/>
      <c r="AY164" s="305"/>
      <c r="AZ164" s="305"/>
      <c r="BA164" s="305"/>
      <c r="BB164" s="305"/>
      <c r="BC164" s="305"/>
      <c r="BD164" s="305"/>
      <c r="BE164" s="375">
        <f t="shared" si="244"/>
        <v>1</v>
      </c>
      <c r="BF164" s="375">
        <f t="shared" si="245"/>
        <v>1</v>
      </c>
      <c r="BG164" s="305">
        <f>'бюджет округа (района)'!BH96+'бюджеты поселений'!BH96</f>
        <v>0</v>
      </c>
      <c r="BH164" s="305">
        <f>'бюджет округа (района)'!BH96</f>
        <v>0</v>
      </c>
      <c r="BI164" s="305">
        <f>'бюджет округа (района)'!BI96+'бюджеты поселений'!BI96</f>
        <v>0</v>
      </c>
      <c r="BJ164" s="305">
        <f>'бюджет округа (района)'!BI96</f>
        <v>0</v>
      </c>
      <c r="BK164" s="305"/>
      <c r="BL164" s="305"/>
      <c r="BM164" s="375">
        <f t="shared" si="247"/>
        <v>1</v>
      </c>
      <c r="BN164" s="375">
        <f t="shared" si="248"/>
        <v>1</v>
      </c>
      <c r="BO164" s="375">
        <f t="shared" si="258"/>
        <v>1</v>
      </c>
      <c r="BP164" s="375">
        <f t="shared" si="259"/>
        <v>1</v>
      </c>
      <c r="BQ164" s="375">
        <f t="shared" si="116"/>
        <v>1</v>
      </c>
      <c r="BR164" s="376">
        <f t="shared" si="117"/>
        <v>1</v>
      </c>
    </row>
    <row r="165" spans="1:70" s="309" customFormat="1" ht="18" hidden="1" customHeight="1">
      <c r="A165" s="491" t="s">
        <v>34</v>
      </c>
      <c r="B165" s="492"/>
      <c r="C165" s="305"/>
      <c r="D165" s="305"/>
      <c r="E165" s="305"/>
      <c r="F165" s="305"/>
      <c r="G165" s="305"/>
      <c r="H165" s="305"/>
      <c r="I165" s="305"/>
      <c r="J165" s="305"/>
      <c r="K165" s="305"/>
      <c r="L165" s="305"/>
      <c r="M165" s="305"/>
      <c r="N165" s="305"/>
      <c r="O165" s="305"/>
      <c r="P165" s="305"/>
      <c r="Q165" s="305"/>
      <c r="R165" s="305"/>
      <c r="S165" s="305"/>
      <c r="T165" s="305"/>
      <c r="U165" s="305"/>
      <c r="V165" s="305"/>
      <c r="W165" s="305"/>
      <c r="X165" s="305"/>
      <c r="Y165" s="305"/>
      <c r="Z165" s="305"/>
      <c r="AA165" s="305"/>
      <c r="AB165" s="305"/>
      <c r="AC165" s="305"/>
      <c r="AD165" s="305"/>
      <c r="AE165" s="305"/>
      <c r="AF165" s="305"/>
      <c r="AG165" s="305"/>
      <c r="AH165" s="305"/>
      <c r="AI165" s="305"/>
      <c r="AJ165" s="305"/>
      <c r="AK165" s="305"/>
      <c r="AL165" s="305"/>
      <c r="AM165" s="305"/>
      <c r="AN165" s="305"/>
      <c r="AO165" s="305"/>
      <c r="AP165" s="305"/>
      <c r="AQ165" s="305"/>
      <c r="AR165" s="305"/>
      <c r="AS165" s="305"/>
      <c r="AT165" s="305"/>
      <c r="AU165" s="305"/>
      <c r="AV165" s="305"/>
      <c r="AW165" s="305"/>
      <c r="AX165" s="305"/>
      <c r="AY165" s="305"/>
      <c r="AZ165" s="305"/>
      <c r="BA165" s="305"/>
      <c r="BB165" s="305"/>
      <c r="BC165" s="305"/>
      <c r="BD165" s="305"/>
      <c r="BE165" s="375">
        <f t="shared" si="244"/>
        <v>1</v>
      </c>
      <c r="BF165" s="375">
        <f t="shared" si="245"/>
        <v>1</v>
      </c>
      <c r="BG165" s="305">
        <f>'бюджет округа (района)'!BH97+'бюджеты поселений'!BH97</f>
        <v>0</v>
      </c>
      <c r="BH165" s="305">
        <f>'бюджет округа (района)'!BH97</f>
        <v>0</v>
      </c>
      <c r="BI165" s="305">
        <f>'бюджет округа (района)'!BI97+'бюджеты поселений'!BI97</f>
        <v>0</v>
      </c>
      <c r="BJ165" s="305">
        <f>'бюджет округа (района)'!BI97</f>
        <v>0</v>
      </c>
      <c r="BK165" s="305"/>
      <c r="BL165" s="305"/>
      <c r="BM165" s="375">
        <f t="shared" si="247"/>
        <v>1</v>
      </c>
      <c r="BN165" s="375">
        <f t="shared" si="248"/>
        <v>1</v>
      </c>
      <c r="BO165" s="375">
        <f t="shared" si="258"/>
        <v>1</v>
      </c>
      <c r="BP165" s="375">
        <f t="shared" si="259"/>
        <v>1</v>
      </c>
      <c r="BQ165" s="375">
        <f t="shared" si="116"/>
        <v>1</v>
      </c>
      <c r="BR165" s="376">
        <f t="shared" si="117"/>
        <v>1</v>
      </c>
    </row>
    <row r="166" spans="1:70" s="309" customFormat="1" ht="18" hidden="1" customHeight="1">
      <c r="A166" s="491" t="s">
        <v>34</v>
      </c>
      <c r="B166" s="492"/>
      <c r="C166" s="305"/>
      <c r="D166" s="305"/>
      <c r="E166" s="305"/>
      <c r="F166" s="305"/>
      <c r="G166" s="305"/>
      <c r="H166" s="305"/>
      <c r="I166" s="305"/>
      <c r="J166" s="305"/>
      <c r="K166" s="305"/>
      <c r="L166" s="305"/>
      <c r="M166" s="305"/>
      <c r="N166" s="305"/>
      <c r="O166" s="305"/>
      <c r="P166" s="305"/>
      <c r="Q166" s="305"/>
      <c r="R166" s="305"/>
      <c r="S166" s="305"/>
      <c r="T166" s="305"/>
      <c r="U166" s="305"/>
      <c r="V166" s="305"/>
      <c r="W166" s="305"/>
      <c r="X166" s="305"/>
      <c r="Y166" s="305"/>
      <c r="Z166" s="305"/>
      <c r="AA166" s="305"/>
      <c r="AB166" s="305"/>
      <c r="AC166" s="305"/>
      <c r="AD166" s="305"/>
      <c r="AE166" s="305"/>
      <c r="AF166" s="305"/>
      <c r="AG166" s="305"/>
      <c r="AH166" s="305"/>
      <c r="AI166" s="305"/>
      <c r="AJ166" s="305"/>
      <c r="AK166" s="305"/>
      <c r="AL166" s="305"/>
      <c r="AM166" s="305"/>
      <c r="AN166" s="305"/>
      <c r="AO166" s="305"/>
      <c r="AP166" s="305"/>
      <c r="AQ166" s="305"/>
      <c r="AR166" s="305"/>
      <c r="AS166" s="305"/>
      <c r="AT166" s="305"/>
      <c r="AU166" s="305"/>
      <c r="AV166" s="305"/>
      <c r="AW166" s="305"/>
      <c r="AX166" s="305"/>
      <c r="AY166" s="305"/>
      <c r="AZ166" s="305"/>
      <c r="BA166" s="305"/>
      <c r="BB166" s="305"/>
      <c r="BC166" s="305"/>
      <c r="BD166" s="305"/>
      <c r="BE166" s="375">
        <f t="shared" si="244"/>
        <v>1</v>
      </c>
      <c r="BF166" s="375">
        <f t="shared" si="245"/>
        <v>1</v>
      </c>
      <c r="BG166" s="305">
        <f>'бюджет округа (района)'!BH98+'бюджеты поселений'!BH98</f>
        <v>0</v>
      </c>
      <c r="BH166" s="305">
        <f>'бюджет округа (района)'!BH98</f>
        <v>0</v>
      </c>
      <c r="BI166" s="305">
        <f>'бюджет округа (района)'!BI98+'бюджеты поселений'!BI98</f>
        <v>0</v>
      </c>
      <c r="BJ166" s="305">
        <f>'бюджет округа (района)'!BI98</f>
        <v>0</v>
      </c>
      <c r="BK166" s="305"/>
      <c r="BL166" s="305"/>
      <c r="BM166" s="375">
        <f t="shared" si="247"/>
        <v>1</v>
      </c>
      <c r="BN166" s="375">
        <f t="shared" si="248"/>
        <v>1</v>
      </c>
      <c r="BO166" s="375">
        <f t="shared" si="258"/>
        <v>1</v>
      </c>
      <c r="BP166" s="375">
        <f t="shared" si="259"/>
        <v>1</v>
      </c>
      <c r="BQ166" s="375">
        <f t="shared" si="116"/>
        <v>1</v>
      </c>
      <c r="BR166" s="376">
        <f t="shared" si="117"/>
        <v>1</v>
      </c>
    </row>
    <row r="167" spans="1:70" s="309" customFormat="1" ht="18" hidden="1" customHeight="1">
      <c r="A167" s="491" t="s">
        <v>34</v>
      </c>
      <c r="B167" s="492"/>
      <c r="C167" s="305"/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05"/>
      <c r="Q167" s="305"/>
      <c r="R167" s="305"/>
      <c r="S167" s="305"/>
      <c r="T167" s="305"/>
      <c r="U167" s="305"/>
      <c r="V167" s="305"/>
      <c r="W167" s="305"/>
      <c r="X167" s="305"/>
      <c r="Y167" s="305"/>
      <c r="Z167" s="305"/>
      <c r="AA167" s="305"/>
      <c r="AB167" s="305"/>
      <c r="AC167" s="305"/>
      <c r="AD167" s="305"/>
      <c r="AE167" s="305"/>
      <c r="AF167" s="305"/>
      <c r="AG167" s="305"/>
      <c r="AH167" s="305"/>
      <c r="AI167" s="305"/>
      <c r="AJ167" s="305"/>
      <c r="AK167" s="305"/>
      <c r="AL167" s="305"/>
      <c r="AM167" s="305"/>
      <c r="AN167" s="305"/>
      <c r="AO167" s="305"/>
      <c r="AP167" s="305"/>
      <c r="AQ167" s="305"/>
      <c r="AR167" s="305"/>
      <c r="AS167" s="305"/>
      <c r="AT167" s="305"/>
      <c r="AU167" s="305"/>
      <c r="AV167" s="305"/>
      <c r="AW167" s="305"/>
      <c r="AX167" s="305"/>
      <c r="AY167" s="305"/>
      <c r="AZ167" s="305"/>
      <c r="BA167" s="305"/>
      <c r="BB167" s="305"/>
      <c r="BC167" s="305"/>
      <c r="BD167" s="305"/>
      <c r="BE167" s="375">
        <f t="shared" si="244"/>
        <v>1</v>
      </c>
      <c r="BF167" s="375">
        <f t="shared" si="245"/>
        <v>1</v>
      </c>
      <c r="BG167" s="305">
        <f>'бюджет округа (района)'!BH99+'бюджеты поселений'!BH99</f>
        <v>0</v>
      </c>
      <c r="BH167" s="305">
        <f>'бюджет округа (района)'!BH99</f>
        <v>0</v>
      </c>
      <c r="BI167" s="305">
        <f>'бюджет округа (района)'!BI99+'бюджеты поселений'!BI99</f>
        <v>0</v>
      </c>
      <c r="BJ167" s="305">
        <f>'бюджет округа (района)'!BI99</f>
        <v>0</v>
      </c>
      <c r="BK167" s="305"/>
      <c r="BL167" s="305"/>
      <c r="BM167" s="375">
        <f t="shared" si="247"/>
        <v>1</v>
      </c>
      <c r="BN167" s="375">
        <f t="shared" si="248"/>
        <v>1</v>
      </c>
      <c r="BO167" s="375">
        <f t="shared" si="258"/>
        <v>1</v>
      </c>
      <c r="BP167" s="375">
        <f t="shared" si="259"/>
        <v>1</v>
      </c>
      <c r="BQ167" s="375">
        <f t="shared" si="116"/>
        <v>1</v>
      </c>
      <c r="BR167" s="376">
        <f t="shared" si="117"/>
        <v>1</v>
      </c>
    </row>
    <row r="168" spans="1:70" s="309" customFormat="1" ht="15.75" hidden="1" customHeight="1">
      <c r="A168" s="491" t="s">
        <v>34</v>
      </c>
      <c r="B168" s="492"/>
      <c r="C168" s="305"/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05"/>
      <c r="Q168" s="305"/>
      <c r="R168" s="305"/>
      <c r="S168" s="305"/>
      <c r="T168" s="305"/>
      <c r="U168" s="305"/>
      <c r="V168" s="305"/>
      <c r="W168" s="305"/>
      <c r="X168" s="305"/>
      <c r="Y168" s="305"/>
      <c r="Z168" s="305"/>
      <c r="AA168" s="305"/>
      <c r="AB168" s="305"/>
      <c r="AC168" s="305"/>
      <c r="AD168" s="305"/>
      <c r="AE168" s="305"/>
      <c r="AF168" s="305"/>
      <c r="AG168" s="305"/>
      <c r="AH168" s="305"/>
      <c r="AI168" s="305"/>
      <c r="AJ168" s="305"/>
      <c r="AK168" s="305"/>
      <c r="AL168" s="305"/>
      <c r="AM168" s="305"/>
      <c r="AN168" s="305"/>
      <c r="AO168" s="305"/>
      <c r="AP168" s="305"/>
      <c r="AQ168" s="305"/>
      <c r="AR168" s="305"/>
      <c r="AS168" s="305"/>
      <c r="AT168" s="305"/>
      <c r="AU168" s="305"/>
      <c r="AV168" s="305"/>
      <c r="AW168" s="305"/>
      <c r="AX168" s="305"/>
      <c r="AY168" s="305"/>
      <c r="AZ168" s="305"/>
      <c r="BA168" s="305"/>
      <c r="BB168" s="305"/>
      <c r="BC168" s="305"/>
      <c r="BD168" s="305"/>
      <c r="BE168" s="375">
        <f t="shared" si="244"/>
        <v>1</v>
      </c>
      <c r="BF168" s="375">
        <f t="shared" si="245"/>
        <v>1</v>
      </c>
      <c r="BG168" s="305">
        <f>'бюджет округа (района)'!BH100+'бюджеты поселений'!BH100</f>
        <v>0</v>
      </c>
      <c r="BH168" s="305">
        <f>'бюджет округа (района)'!BH100</f>
        <v>0</v>
      </c>
      <c r="BI168" s="305">
        <f>'бюджет округа (района)'!BI100+'бюджеты поселений'!BI100</f>
        <v>0</v>
      </c>
      <c r="BJ168" s="305">
        <f>'бюджет округа (района)'!BI100</f>
        <v>0</v>
      </c>
      <c r="BK168" s="305"/>
      <c r="BL168" s="305"/>
      <c r="BM168" s="375">
        <f t="shared" si="247"/>
        <v>1</v>
      </c>
      <c r="BN168" s="375">
        <f t="shared" si="248"/>
        <v>1</v>
      </c>
      <c r="BO168" s="375">
        <f t="shared" si="258"/>
        <v>1</v>
      </c>
      <c r="BP168" s="375">
        <f t="shared" si="259"/>
        <v>1</v>
      </c>
      <c r="BQ168" s="375">
        <f t="shared" si="116"/>
        <v>1</v>
      </c>
      <c r="BR168" s="376">
        <f t="shared" si="117"/>
        <v>1</v>
      </c>
    </row>
    <row r="169" spans="1:70" s="309" customFormat="1" ht="14.25" customHeight="1">
      <c r="A169" s="489" t="s">
        <v>68</v>
      </c>
      <c r="B169" s="490"/>
      <c r="C169" s="305">
        <f t="shared" ref="C169:H169" si="260">C170+C171+C172+C173+C174+C175+C176+C180+C177+C178+C179</f>
        <v>11355.648510000001</v>
      </c>
      <c r="D169" s="305">
        <f t="shared" si="260"/>
        <v>0</v>
      </c>
      <c r="E169" s="305">
        <f t="shared" si="260"/>
        <v>16989.56162</v>
      </c>
      <c r="F169" s="305">
        <f t="shared" si="260"/>
        <v>0</v>
      </c>
      <c r="G169" s="305">
        <f t="shared" si="260"/>
        <v>16911.428329999999</v>
      </c>
      <c r="H169" s="305">
        <f t="shared" si="260"/>
        <v>0</v>
      </c>
      <c r="I169" s="305">
        <f t="shared" ref="I169:AX169" si="261">I170+I171+I172+I173+I174+I175+I176+I180+I177+I178+I179</f>
        <v>0</v>
      </c>
      <c r="J169" s="305">
        <f t="shared" si="261"/>
        <v>0</v>
      </c>
      <c r="K169" s="305">
        <f t="shared" si="261"/>
        <v>0</v>
      </c>
      <c r="L169" s="305">
        <f t="shared" si="261"/>
        <v>0</v>
      </c>
      <c r="M169" s="305">
        <f t="shared" si="261"/>
        <v>0</v>
      </c>
      <c r="N169" s="305">
        <f t="shared" si="261"/>
        <v>0</v>
      </c>
      <c r="O169" s="305">
        <f t="shared" si="261"/>
        <v>0</v>
      </c>
      <c r="P169" s="305">
        <f t="shared" si="261"/>
        <v>0</v>
      </c>
      <c r="Q169" s="305">
        <f t="shared" si="261"/>
        <v>0</v>
      </c>
      <c r="R169" s="305">
        <f t="shared" si="261"/>
        <v>0</v>
      </c>
      <c r="S169" s="305">
        <f t="shared" si="261"/>
        <v>0</v>
      </c>
      <c r="T169" s="305">
        <f t="shared" si="261"/>
        <v>0</v>
      </c>
      <c r="U169" s="305">
        <f t="shared" si="261"/>
        <v>0</v>
      </c>
      <c r="V169" s="305">
        <f t="shared" si="261"/>
        <v>0</v>
      </c>
      <c r="W169" s="305">
        <f t="shared" si="261"/>
        <v>0</v>
      </c>
      <c r="X169" s="305">
        <f t="shared" si="261"/>
        <v>0</v>
      </c>
      <c r="Y169" s="305">
        <f t="shared" si="261"/>
        <v>0</v>
      </c>
      <c r="Z169" s="305">
        <f t="shared" si="261"/>
        <v>0</v>
      </c>
      <c r="AA169" s="305">
        <f t="shared" si="261"/>
        <v>0</v>
      </c>
      <c r="AB169" s="305">
        <f t="shared" si="261"/>
        <v>0</v>
      </c>
      <c r="AC169" s="305">
        <f t="shared" si="261"/>
        <v>0</v>
      </c>
      <c r="AD169" s="305">
        <f t="shared" si="261"/>
        <v>0</v>
      </c>
      <c r="AE169" s="305">
        <f t="shared" si="261"/>
        <v>0</v>
      </c>
      <c r="AF169" s="305">
        <f t="shared" si="261"/>
        <v>0</v>
      </c>
      <c r="AG169" s="305">
        <f t="shared" si="261"/>
        <v>0</v>
      </c>
      <c r="AH169" s="305">
        <f t="shared" si="261"/>
        <v>0</v>
      </c>
      <c r="AI169" s="305">
        <f t="shared" si="261"/>
        <v>0</v>
      </c>
      <c r="AJ169" s="305">
        <f t="shared" si="261"/>
        <v>0</v>
      </c>
      <c r="AK169" s="305">
        <f t="shared" si="261"/>
        <v>0</v>
      </c>
      <c r="AL169" s="305">
        <f t="shared" si="261"/>
        <v>0</v>
      </c>
      <c r="AM169" s="305">
        <f t="shared" si="261"/>
        <v>0</v>
      </c>
      <c r="AN169" s="305">
        <f t="shared" si="261"/>
        <v>0</v>
      </c>
      <c r="AO169" s="305">
        <f t="shared" si="261"/>
        <v>0</v>
      </c>
      <c r="AP169" s="305">
        <f t="shared" si="261"/>
        <v>0</v>
      </c>
      <c r="AQ169" s="305">
        <f t="shared" si="261"/>
        <v>0</v>
      </c>
      <c r="AR169" s="305">
        <f t="shared" si="261"/>
        <v>0</v>
      </c>
      <c r="AS169" s="305">
        <f t="shared" si="261"/>
        <v>0</v>
      </c>
      <c r="AT169" s="305">
        <f t="shared" si="261"/>
        <v>0</v>
      </c>
      <c r="AU169" s="305">
        <f t="shared" si="261"/>
        <v>0</v>
      </c>
      <c r="AV169" s="305">
        <f t="shared" si="261"/>
        <v>0</v>
      </c>
      <c r="AW169" s="305">
        <f t="shared" si="261"/>
        <v>4179.1110799999997</v>
      </c>
      <c r="AX169" s="305">
        <f t="shared" si="261"/>
        <v>0</v>
      </c>
      <c r="AY169" s="305">
        <f>AY170+AY171+AY172+AY173+AY174+AY175+AY176+AY180+AY177+AY178+AY179</f>
        <v>14943.86652</v>
      </c>
      <c r="AZ169" s="305">
        <f t="shared" ref="AZ169:BB169" si="262">AZ170+AZ171+AZ172+AZ173+AZ174+AZ175+AZ176+AZ180+AZ177+AZ178+AZ179</f>
        <v>450</v>
      </c>
      <c r="BA169" s="305">
        <f t="shared" si="262"/>
        <v>13537.30089</v>
      </c>
      <c r="BB169" s="305">
        <f t="shared" si="262"/>
        <v>450</v>
      </c>
      <c r="BC169" s="305">
        <f t="shared" ref="BC169:BD169" si="263">BC170+BC171+BC172+BC173+BC174+BC175+BC176+BC180+BC177+BC178+BC179</f>
        <v>3647.9316699999999</v>
      </c>
      <c r="BD169" s="305">
        <f t="shared" si="263"/>
        <v>0</v>
      </c>
      <c r="BE169" s="375">
        <f t="shared" si="244"/>
        <v>0.87289655626956919</v>
      </c>
      <c r="BF169" s="375">
        <f t="shared" si="245"/>
        <v>1</v>
      </c>
      <c r="BG169" s="305">
        <f t="shared" ref="BG169:BL169" si="264">BG170+BG171+BG172+BG173+BG174+BG175+BG176+BG180+BG177+BG178+BG179</f>
        <v>0</v>
      </c>
      <c r="BH169" s="305">
        <f t="shared" si="264"/>
        <v>0</v>
      </c>
      <c r="BI169" s="305">
        <f t="shared" si="264"/>
        <v>0</v>
      </c>
      <c r="BJ169" s="305">
        <f t="shared" si="264"/>
        <v>0</v>
      </c>
      <c r="BK169" s="305">
        <f t="shared" si="264"/>
        <v>13537.30089</v>
      </c>
      <c r="BL169" s="305">
        <f t="shared" si="264"/>
        <v>450</v>
      </c>
      <c r="BM169" s="375">
        <f t="shared" si="247"/>
        <v>1</v>
      </c>
      <c r="BN169" s="375">
        <f t="shared" si="248"/>
        <v>1</v>
      </c>
      <c r="BO169" s="375">
        <f t="shared" si="258"/>
        <v>0.80048240904557599</v>
      </c>
      <c r="BP169" s="375">
        <f t="shared" si="259"/>
        <v>1</v>
      </c>
      <c r="BQ169" s="375">
        <f t="shared" si="116"/>
        <v>1.1039029597871337</v>
      </c>
      <c r="BR169" s="376">
        <f t="shared" si="117"/>
        <v>1</v>
      </c>
    </row>
    <row r="170" spans="1:70" s="309" customFormat="1" ht="14.25" customHeight="1">
      <c r="A170" s="485">
        <v>521</v>
      </c>
      <c r="B170" s="486"/>
      <c r="C170" s="305">
        <v>0</v>
      </c>
      <c r="D170" s="305">
        <v>0</v>
      </c>
      <c r="E170" s="305">
        <v>0</v>
      </c>
      <c r="F170" s="305">
        <v>0</v>
      </c>
      <c r="G170" s="305">
        <v>0</v>
      </c>
      <c r="H170" s="305">
        <v>0</v>
      </c>
      <c r="I170" s="305"/>
      <c r="J170" s="305"/>
      <c r="K170" s="305"/>
      <c r="L170" s="305"/>
      <c r="M170" s="305"/>
      <c r="N170" s="305"/>
      <c r="O170" s="305"/>
      <c r="P170" s="305"/>
      <c r="Q170" s="305"/>
      <c r="R170" s="305"/>
      <c r="S170" s="305"/>
      <c r="T170" s="305"/>
      <c r="U170" s="305"/>
      <c r="V170" s="305"/>
      <c r="W170" s="305"/>
      <c r="X170" s="305"/>
      <c r="Y170" s="305"/>
      <c r="Z170" s="305"/>
      <c r="AA170" s="305"/>
      <c r="AB170" s="305"/>
      <c r="AC170" s="305"/>
      <c r="AD170" s="305"/>
      <c r="AE170" s="305"/>
      <c r="AF170" s="305"/>
      <c r="AG170" s="305"/>
      <c r="AH170" s="305"/>
      <c r="AI170" s="305"/>
      <c r="AJ170" s="305"/>
      <c r="AK170" s="305"/>
      <c r="AL170" s="305"/>
      <c r="AM170" s="305"/>
      <c r="AN170" s="305"/>
      <c r="AO170" s="305"/>
      <c r="AP170" s="305"/>
      <c r="AQ170" s="305"/>
      <c r="AR170" s="305"/>
      <c r="AS170" s="305"/>
      <c r="AT170" s="305"/>
      <c r="AU170" s="305"/>
      <c r="AV170" s="305"/>
      <c r="AW170" s="305">
        <v>0</v>
      </c>
      <c r="AX170" s="305">
        <v>0</v>
      </c>
      <c r="AY170" s="305">
        <v>0</v>
      </c>
      <c r="AZ170" s="305">
        <v>0</v>
      </c>
      <c r="BA170" s="305">
        <v>0</v>
      </c>
      <c r="BB170" s="305">
        <v>450</v>
      </c>
      <c r="BC170" s="305">
        <v>0</v>
      </c>
      <c r="BD170" s="305">
        <v>0</v>
      </c>
      <c r="BE170" s="375">
        <f t="shared" si="244"/>
        <v>1</v>
      </c>
      <c r="BF170" s="375">
        <f t="shared" si="245"/>
        <v>1</v>
      </c>
      <c r="BG170" s="305">
        <f>'бюджет округа (района)'!BH102+'бюджеты поселений'!BH102</f>
        <v>0</v>
      </c>
      <c r="BH170" s="305">
        <f>'бюджет округа (района)'!BH102</f>
        <v>0</v>
      </c>
      <c r="BI170" s="305">
        <f>'бюджет округа (района)'!BI102+'бюджеты поселений'!BI102</f>
        <v>0</v>
      </c>
      <c r="BJ170" s="305">
        <f>'бюджет округа (района)'!BI102</f>
        <v>0</v>
      </c>
      <c r="BK170" s="305">
        <f t="shared" ref="BK170" si="265">BA170</f>
        <v>0</v>
      </c>
      <c r="BL170" s="305">
        <f t="shared" ref="BL170" si="266">BB170</f>
        <v>450</v>
      </c>
      <c r="BM170" s="375">
        <f t="shared" si="247"/>
        <v>1</v>
      </c>
      <c r="BN170" s="375">
        <f t="shared" si="248"/>
        <v>1</v>
      </c>
      <c r="BO170" s="375">
        <f t="shared" ref="BO170:BO171" si="267">IF($G170=0,1,BK170/$G170)</f>
        <v>1</v>
      </c>
      <c r="BP170" s="375">
        <f t="shared" ref="BP170:BP171" si="268">IF($H170=0,1,BL170/$H170)</f>
        <v>1</v>
      </c>
      <c r="BQ170" s="375">
        <f t="shared" si="116"/>
        <v>1</v>
      </c>
      <c r="BR170" s="376">
        <f t="shared" si="117"/>
        <v>0</v>
      </c>
    </row>
    <row r="171" spans="1:70" s="285" customFormat="1" ht="14.25" customHeight="1">
      <c r="A171" s="485">
        <v>244</v>
      </c>
      <c r="B171" s="486"/>
      <c r="C171" s="305">
        <f>11355.64851-C176</f>
        <v>11327.286510000002</v>
      </c>
      <c r="D171" s="305">
        <f t="shared" ref="D171" si="269">D129+D161</f>
        <v>0</v>
      </c>
      <c r="E171" s="305">
        <v>14426.408960000001</v>
      </c>
      <c r="F171" s="305">
        <v>0</v>
      </c>
      <c r="G171" s="305">
        <v>14044.51124</v>
      </c>
      <c r="H171" s="305">
        <v>0</v>
      </c>
      <c r="I171" s="266"/>
      <c r="J171" s="266"/>
      <c r="K171" s="266"/>
      <c r="L171" s="266"/>
      <c r="M171" s="266"/>
      <c r="N171" s="266"/>
      <c r="O171" s="266"/>
      <c r="P171" s="266"/>
      <c r="Q171" s="266"/>
      <c r="R171" s="266"/>
      <c r="S171" s="266"/>
      <c r="T171" s="266"/>
      <c r="U171" s="266"/>
      <c r="V171" s="266"/>
      <c r="W171" s="266"/>
      <c r="X171" s="266"/>
      <c r="Y171" s="266"/>
      <c r="Z171" s="266"/>
      <c r="AA171" s="266"/>
      <c r="AB171" s="266"/>
      <c r="AC171" s="266"/>
      <c r="AD171" s="266"/>
      <c r="AE171" s="266"/>
      <c r="AF171" s="266"/>
      <c r="AG171" s="266"/>
      <c r="AH171" s="266"/>
      <c r="AI171" s="266"/>
      <c r="AJ171" s="266"/>
      <c r="AK171" s="266"/>
      <c r="AL171" s="266"/>
      <c r="AM171" s="266"/>
      <c r="AN171" s="266"/>
      <c r="AO171" s="266"/>
      <c r="AP171" s="266"/>
      <c r="AQ171" s="266"/>
      <c r="AR171" s="266"/>
      <c r="AS171" s="266"/>
      <c r="AT171" s="266"/>
      <c r="AU171" s="266"/>
      <c r="AV171" s="266"/>
      <c r="AW171" s="305">
        <f>2714.48132-AW161</f>
        <v>2714.4813199999999</v>
      </c>
      <c r="AX171" s="305">
        <v>0</v>
      </c>
      <c r="AY171" s="305">
        <v>10773.166520000001</v>
      </c>
      <c r="AZ171" s="305">
        <v>450</v>
      </c>
      <c r="BA171" s="305">
        <v>10156.19836</v>
      </c>
      <c r="BB171" s="305">
        <v>0</v>
      </c>
      <c r="BC171" s="305">
        <v>2283.0133099999998</v>
      </c>
      <c r="BD171" s="305">
        <v>0</v>
      </c>
      <c r="BE171" s="375">
        <f t="shared" si="244"/>
        <v>0.84104955638449552</v>
      </c>
      <c r="BF171" s="375">
        <f t="shared" si="245"/>
        <v>1</v>
      </c>
      <c r="BG171" s="266">
        <f>'бюджет округа (района)'!BH103+'бюджеты поселений'!BH103</f>
        <v>0</v>
      </c>
      <c r="BH171" s="266">
        <f>'бюджет округа (района)'!BH103</f>
        <v>0</v>
      </c>
      <c r="BI171" s="266">
        <f>'бюджет округа (района)'!BI103+'бюджеты поселений'!BI103</f>
        <v>0</v>
      </c>
      <c r="BJ171" s="266">
        <f>'бюджет округа (района)'!BI103</f>
        <v>0</v>
      </c>
      <c r="BK171" s="305">
        <f t="shared" ref="BK171:BK176" si="270">BA171</f>
        <v>10156.19836</v>
      </c>
      <c r="BL171" s="305">
        <f t="shared" ref="BL171:BL176" si="271">BB171</f>
        <v>0</v>
      </c>
      <c r="BM171" s="375">
        <f t="shared" si="247"/>
        <v>1</v>
      </c>
      <c r="BN171" s="375">
        <f t="shared" si="248"/>
        <v>1</v>
      </c>
      <c r="BO171" s="375">
        <f t="shared" si="267"/>
        <v>0.7231435958464868</v>
      </c>
      <c r="BP171" s="375">
        <f t="shared" si="268"/>
        <v>1</v>
      </c>
      <c r="BQ171" s="375">
        <f t="shared" si="116"/>
        <v>1.0607479430915723</v>
      </c>
      <c r="BR171" s="376">
        <f t="shared" si="117"/>
        <v>1</v>
      </c>
    </row>
    <row r="172" spans="1:70" s="309" customFormat="1" ht="14.25" customHeight="1">
      <c r="A172" s="485">
        <v>247</v>
      </c>
      <c r="B172" s="486"/>
      <c r="C172" s="305">
        <v>0</v>
      </c>
      <c r="D172" s="305">
        <v>0</v>
      </c>
      <c r="E172" s="305">
        <v>2563.1526600000002</v>
      </c>
      <c r="F172" s="305">
        <v>0</v>
      </c>
      <c r="G172" s="305">
        <v>2852.8437699999999</v>
      </c>
      <c r="H172" s="305">
        <v>0</v>
      </c>
      <c r="I172" s="305"/>
      <c r="J172" s="305"/>
      <c r="K172" s="305"/>
      <c r="L172" s="305"/>
      <c r="M172" s="305"/>
      <c r="N172" s="305"/>
      <c r="O172" s="305"/>
      <c r="P172" s="305"/>
      <c r="Q172" s="305"/>
      <c r="R172" s="305"/>
      <c r="S172" s="305"/>
      <c r="T172" s="305"/>
      <c r="U172" s="305"/>
      <c r="V172" s="305"/>
      <c r="W172" s="305"/>
      <c r="X172" s="305"/>
      <c r="Y172" s="305"/>
      <c r="Z172" s="305"/>
      <c r="AA172" s="305"/>
      <c r="AB172" s="305"/>
      <c r="AC172" s="305"/>
      <c r="AD172" s="305"/>
      <c r="AE172" s="305"/>
      <c r="AF172" s="305"/>
      <c r="AG172" s="305"/>
      <c r="AH172" s="305"/>
      <c r="AI172" s="305"/>
      <c r="AJ172" s="305"/>
      <c r="AK172" s="305"/>
      <c r="AL172" s="305"/>
      <c r="AM172" s="305"/>
      <c r="AN172" s="305"/>
      <c r="AO172" s="305"/>
      <c r="AP172" s="305"/>
      <c r="AQ172" s="305"/>
      <c r="AR172" s="305"/>
      <c r="AS172" s="305"/>
      <c r="AT172" s="305"/>
      <c r="AU172" s="305"/>
      <c r="AV172" s="305"/>
      <c r="AW172" s="305">
        <v>1464.62976</v>
      </c>
      <c r="AX172" s="305">
        <v>0</v>
      </c>
      <c r="AY172" s="305">
        <v>4170.7</v>
      </c>
      <c r="AZ172" s="305">
        <v>0</v>
      </c>
      <c r="BA172" s="305">
        <v>3381.1025300000001</v>
      </c>
      <c r="BB172" s="305">
        <v>0</v>
      </c>
      <c r="BC172" s="305">
        <v>1364.9183599999999</v>
      </c>
      <c r="BD172" s="305">
        <v>0</v>
      </c>
      <c r="BE172" s="375">
        <f t="shared" si="244"/>
        <v>0.93192040560475831</v>
      </c>
      <c r="BF172" s="375">
        <f t="shared" si="245"/>
        <v>1</v>
      </c>
      <c r="BG172" s="305">
        <f>'бюджет округа (района)'!BH104+'бюджеты поселений'!BH104</f>
        <v>0</v>
      </c>
      <c r="BH172" s="305">
        <f>'бюджет округа (района)'!BH104</f>
        <v>0</v>
      </c>
      <c r="BI172" s="305">
        <f>'бюджет округа (района)'!BI104+'бюджеты поселений'!BI104</f>
        <v>0</v>
      </c>
      <c r="BJ172" s="305">
        <f>'бюджет округа (района)'!BI104</f>
        <v>0</v>
      </c>
      <c r="BK172" s="305">
        <f t="shared" si="270"/>
        <v>3381.1025300000001</v>
      </c>
      <c r="BL172" s="305">
        <f t="shared" si="271"/>
        <v>0</v>
      </c>
      <c r="BM172" s="375">
        <f t="shared" si="247"/>
        <v>1</v>
      </c>
      <c r="BN172" s="375">
        <f t="shared" si="248"/>
        <v>1</v>
      </c>
      <c r="BO172" s="375">
        <f t="shared" ref="BO172" si="272">IF($G172=0,1,BK172/$G172)</f>
        <v>1.1851691864640734</v>
      </c>
      <c r="BP172" s="375">
        <f t="shared" ref="BP172" si="273">IF($H172=0,1,BL172/$H172)</f>
        <v>1</v>
      </c>
      <c r="BQ172" s="375">
        <f t="shared" si="116"/>
        <v>1.2335325424159793</v>
      </c>
      <c r="BR172" s="376">
        <f t="shared" si="117"/>
        <v>1</v>
      </c>
    </row>
    <row r="173" spans="1:70" s="309" customFormat="1" ht="14.25" hidden="1" customHeight="1">
      <c r="A173" s="485">
        <v>521</v>
      </c>
      <c r="B173" s="486"/>
      <c r="C173" s="305">
        <v>0</v>
      </c>
      <c r="D173" s="305">
        <v>0</v>
      </c>
      <c r="E173" s="305">
        <v>0</v>
      </c>
      <c r="F173" s="305">
        <v>0</v>
      </c>
      <c r="G173" s="305">
        <v>0</v>
      </c>
      <c r="H173" s="305">
        <v>0</v>
      </c>
      <c r="I173" s="305">
        <v>0</v>
      </c>
      <c r="J173" s="305">
        <v>0</v>
      </c>
      <c r="K173" s="305">
        <v>0</v>
      </c>
      <c r="L173" s="305">
        <v>0</v>
      </c>
      <c r="M173" s="305">
        <v>0</v>
      </c>
      <c r="N173" s="305">
        <v>0</v>
      </c>
      <c r="O173" s="305">
        <v>0</v>
      </c>
      <c r="P173" s="305">
        <v>0</v>
      </c>
      <c r="Q173" s="305">
        <v>0</v>
      </c>
      <c r="R173" s="305">
        <v>0</v>
      </c>
      <c r="S173" s="305">
        <v>0</v>
      </c>
      <c r="T173" s="305">
        <v>0</v>
      </c>
      <c r="U173" s="305">
        <v>0</v>
      </c>
      <c r="V173" s="305">
        <v>0</v>
      </c>
      <c r="W173" s="305">
        <v>0</v>
      </c>
      <c r="X173" s="305">
        <v>0</v>
      </c>
      <c r="Y173" s="305">
        <v>0</v>
      </c>
      <c r="Z173" s="305">
        <v>0</v>
      </c>
      <c r="AA173" s="305">
        <v>0</v>
      </c>
      <c r="AB173" s="305">
        <v>0</v>
      </c>
      <c r="AC173" s="305">
        <v>0</v>
      </c>
      <c r="AD173" s="305">
        <v>0</v>
      </c>
      <c r="AE173" s="305">
        <v>0</v>
      </c>
      <c r="AF173" s="305">
        <v>0</v>
      </c>
      <c r="AG173" s="305">
        <v>0</v>
      </c>
      <c r="AH173" s="305">
        <v>0</v>
      </c>
      <c r="AI173" s="305">
        <v>0</v>
      </c>
      <c r="AJ173" s="305">
        <v>0</v>
      </c>
      <c r="AK173" s="305">
        <v>0</v>
      </c>
      <c r="AL173" s="305">
        <v>0</v>
      </c>
      <c r="AM173" s="305">
        <v>0</v>
      </c>
      <c r="AN173" s="305">
        <v>0</v>
      </c>
      <c r="AO173" s="305">
        <v>0</v>
      </c>
      <c r="AP173" s="305">
        <v>0</v>
      </c>
      <c r="AQ173" s="305">
        <v>0</v>
      </c>
      <c r="AR173" s="305">
        <v>0</v>
      </c>
      <c r="AS173" s="305">
        <v>0</v>
      </c>
      <c r="AT173" s="305">
        <v>0</v>
      </c>
      <c r="AU173" s="305">
        <v>0</v>
      </c>
      <c r="AV173" s="305">
        <v>0</v>
      </c>
      <c r="AW173" s="305">
        <f t="shared" ref="AW173:AW175" si="274">G173</f>
        <v>0</v>
      </c>
      <c r="AX173" s="305">
        <f t="shared" ref="AX173:AX176" si="275">H173</f>
        <v>0</v>
      </c>
      <c r="AY173" s="305">
        <v>0</v>
      </c>
      <c r="AZ173" s="305">
        <v>0</v>
      </c>
      <c r="BA173" s="305">
        <v>0</v>
      </c>
      <c r="BB173" s="305">
        <v>0</v>
      </c>
      <c r="BC173" s="305">
        <v>0</v>
      </c>
      <c r="BD173" s="305">
        <v>0</v>
      </c>
      <c r="BE173" s="375">
        <f t="shared" si="244"/>
        <v>1</v>
      </c>
      <c r="BF173" s="375">
        <f t="shared" si="245"/>
        <v>1</v>
      </c>
      <c r="BG173" s="305">
        <f>'бюджет округа (района)'!BH105+'бюджеты поселений'!BH105</f>
        <v>0</v>
      </c>
      <c r="BH173" s="305">
        <f>'бюджет округа (района)'!BH105</f>
        <v>0</v>
      </c>
      <c r="BI173" s="305">
        <f>'бюджет округа (района)'!BI105+'бюджеты поселений'!BI105</f>
        <v>0</v>
      </c>
      <c r="BJ173" s="305">
        <f>'бюджет округа (района)'!BI105</f>
        <v>0</v>
      </c>
      <c r="BK173" s="305">
        <f t="shared" si="270"/>
        <v>0</v>
      </c>
      <c r="BL173" s="305">
        <f t="shared" si="271"/>
        <v>0</v>
      </c>
      <c r="BM173" s="375">
        <f t="shared" ref="BM173:BM176" si="276">IF($BA$10=0,1,BK173/$BA$10)</f>
        <v>0</v>
      </c>
      <c r="BN173" s="375">
        <f t="shared" ref="BN173:BN176" si="277">IF($BA$10=0,1,BL173/$BA$10)</f>
        <v>0</v>
      </c>
      <c r="BO173" s="375">
        <f t="shared" ref="BO173:BO176" si="278">IF($G173=0,1,BK173/$G173)</f>
        <v>1</v>
      </c>
      <c r="BP173" s="375">
        <f t="shared" ref="BP173:BP176" si="279">IF($G173=0,1,BL173/$G173)</f>
        <v>1</v>
      </c>
      <c r="BQ173" s="373">
        <f t="shared" si="116"/>
        <v>1</v>
      </c>
      <c r="BR173" s="374">
        <f t="shared" si="117"/>
        <v>1</v>
      </c>
    </row>
    <row r="174" spans="1:70" s="309" customFormat="1" ht="14.25" hidden="1" customHeight="1">
      <c r="A174" s="485">
        <v>831</v>
      </c>
      <c r="B174" s="486"/>
      <c r="C174" s="305">
        <v>0</v>
      </c>
      <c r="D174" s="305">
        <v>0</v>
      </c>
      <c r="E174" s="305">
        <v>0</v>
      </c>
      <c r="F174" s="305">
        <v>0</v>
      </c>
      <c r="G174" s="305">
        <v>0</v>
      </c>
      <c r="H174" s="305">
        <v>0</v>
      </c>
      <c r="I174" s="305">
        <v>0</v>
      </c>
      <c r="J174" s="305">
        <v>0</v>
      </c>
      <c r="K174" s="305">
        <v>0</v>
      </c>
      <c r="L174" s="305">
        <v>0</v>
      </c>
      <c r="M174" s="305">
        <v>0</v>
      </c>
      <c r="N174" s="305">
        <v>0</v>
      </c>
      <c r="O174" s="305">
        <v>0</v>
      </c>
      <c r="P174" s="305">
        <v>0</v>
      </c>
      <c r="Q174" s="305">
        <v>0</v>
      </c>
      <c r="R174" s="305">
        <v>0</v>
      </c>
      <c r="S174" s="305">
        <v>0</v>
      </c>
      <c r="T174" s="305">
        <v>0</v>
      </c>
      <c r="U174" s="305">
        <v>0</v>
      </c>
      <c r="V174" s="305">
        <v>0</v>
      </c>
      <c r="W174" s="305">
        <v>0</v>
      </c>
      <c r="X174" s="305">
        <v>0</v>
      </c>
      <c r="Y174" s="305">
        <v>0</v>
      </c>
      <c r="Z174" s="305">
        <v>0</v>
      </c>
      <c r="AA174" s="305">
        <v>0</v>
      </c>
      <c r="AB174" s="305">
        <v>0</v>
      </c>
      <c r="AC174" s="305">
        <v>0</v>
      </c>
      <c r="AD174" s="305">
        <v>0</v>
      </c>
      <c r="AE174" s="305">
        <v>0</v>
      </c>
      <c r="AF174" s="305">
        <v>0</v>
      </c>
      <c r="AG174" s="305">
        <v>0</v>
      </c>
      <c r="AH174" s="305">
        <v>0</v>
      </c>
      <c r="AI174" s="305">
        <v>0</v>
      </c>
      <c r="AJ174" s="305">
        <v>0</v>
      </c>
      <c r="AK174" s="305">
        <v>0</v>
      </c>
      <c r="AL174" s="305">
        <v>0</v>
      </c>
      <c r="AM174" s="305">
        <v>0</v>
      </c>
      <c r="AN174" s="305">
        <v>0</v>
      </c>
      <c r="AO174" s="305">
        <v>0</v>
      </c>
      <c r="AP174" s="305">
        <v>0</v>
      </c>
      <c r="AQ174" s="305">
        <v>0</v>
      </c>
      <c r="AR174" s="305">
        <v>0</v>
      </c>
      <c r="AS174" s="305">
        <v>0</v>
      </c>
      <c r="AT174" s="305">
        <v>0</v>
      </c>
      <c r="AU174" s="305">
        <v>0</v>
      </c>
      <c r="AV174" s="305">
        <v>0</v>
      </c>
      <c r="AW174" s="305">
        <f t="shared" si="274"/>
        <v>0</v>
      </c>
      <c r="AX174" s="305">
        <f t="shared" si="275"/>
        <v>0</v>
      </c>
      <c r="AY174" s="305">
        <v>0</v>
      </c>
      <c r="AZ174" s="305">
        <v>0</v>
      </c>
      <c r="BA174" s="305">
        <v>0</v>
      </c>
      <c r="BB174" s="305">
        <v>0</v>
      </c>
      <c r="BC174" s="305">
        <v>0</v>
      </c>
      <c r="BD174" s="305">
        <v>0</v>
      </c>
      <c r="BE174" s="375">
        <f t="shared" si="244"/>
        <v>1</v>
      </c>
      <c r="BF174" s="375">
        <f t="shared" si="245"/>
        <v>1</v>
      </c>
      <c r="BG174" s="305">
        <f>'бюджет округа (района)'!BH106+'бюджеты поселений'!BH106</f>
        <v>0</v>
      </c>
      <c r="BH174" s="305">
        <f>'бюджет округа (района)'!BH106</f>
        <v>0</v>
      </c>
      <c r="BI174" s="305">
        <f>'бюджет округа (района)'!BI106+'бюджеты поселений'!BI106</f>
        <v>0</v>
      </c>
      <c r="BJ174" s="305">
        <f>'бюджет округа (района)'!BI106</f>
        <v>0</v>
      </c>
      <c r="BK174" s="305">
        <f t="shared" si="270"/>
        <v>0</v>
      </c>
      <c r="BL174" s="305">
        <f t="shared" si="271"/>
        <v>0</v>
      </c>
      <c r="BM174" s="375">
        <f t="shared" si="276"/>
        <v>0</v>
      </c>
      <c r="BN174" s="375">
        <f t="shared" si="277"/>
        <v>0</v>
      </c>
      <c r="BO174" s="375">
        <f t="shared" si="278"/>
        <v>1</v>
      </c>
      <c r="BP174" s="375">
        <f t="shared" si="279"/>
        <v>1</v>
      </c>
      <c r="BQ174" s="373">
        <f t="shared" si="116"/>
        <v>1</v>
      </c>
      <c r="BR174" s="374">
        <f t="shared" si="117"/>
        <v>1</v>
      </c>
    </row>
    <row r="175" spans="1:70" s="309" customFormat="1" ht="14.25" hidden="1" customHeight="1">
      <c r="A175" s="485">
        <v>851</v>
      </c>
      <c r="B175" s="486"/>
      <c r="C175" s="305">
        <v>0</v>
      </c>
      <c r="D175" s="305">
        <v>0</v>
      </c>
      <c r="E175" s="305">
        <v>0</v>
      </c>
      <c r="F175" s="305">
        <v>0</v>
      </c>
      <c r="G175" s="305">
        <v>0</v>
      </c>
      <c r="H175" s="305">
        <v>0</v>
      </c>
      <c r="I175" s="305">
        <v>0</v>
      </c>
      <c r="J175" s="305">
        <v>0</v>
      </c>
      <c r="K175" s="305">
        <v>0</v>
      </c>
      <c r="L175" s="305">
        <v>0</v>
      </c>
      <c r="M175" s="305">
        <v>0</v>
      </c>
      <c r="N175" s="305">
        <v>0</v>
      </c>
      <c r="O175" s="305">
        <v>0</v>
      </c>
      <c r="P175" s="305">
        <v>0</v>
      </c>
      <c r="Q175" s="305">
        <v>0</v>
      </c>
      <c r="R175" s="305">
        <v>0</v>
      </c>
      <c r="S175" s="305">
        <v>0</v>
      </c>
      <c r="T175" s="305">
        <v>0</v>
      </c>
      <c r="U175" s="305">
        <v>0</v>
      </c>
      <c r="V175" s="305">
        <v>0</v>
      </c>
      <c r="W175" s="305">
        <v>0</v>
      </c>
      <c r="X175" s="305">
        <v>0</v>
      </c>
      <c r="Y175" s="305">
        <v>0</v>
      </c>
      <c r="Z175" s="305">
        <v>0</v>
      </c>
      <c r="AA175" s="305">
        <v>0</v>
      </c>
      <c r="AB175" s="305">
        <v>0</v>
      </c>
      <c r="AC175" s="305">
        <v>0</v>
      </c>
      <c r="AD175" s="305">
        <v>0</v>
      </c>
      <c r="AE175" s="305">
        <v>0</v>
      </c>
      <c r="AF175" s="305">
        <v>0</v>
      </c>
      <c r="AG175" s="305">
        <v>0</v>
      </c>
      <c r="AH175" s="305">
        <v>0</v>
      </c>
      <c r="AI175" s="305">
        <v>0</v>
      </c>
      <c r="AJ175" s="305">
        <v>0</v>
      </c>
      <c r="AK175" s="305">
        <v>0</v>
      </c>
      <c r="AL175" s="305">
        <v>0</v>
      </c>
      <c r="AM175" s="305">
        <v>0</v>
      </c>
      <c r="AN175" s="305">
        <v>0</v>
      </c>
      <c r="AO175" s="305">
        <v>0</v>
      </c>
      <c r="AP175" s="305">
        <v>0</v>
      </c>
      <c r="AQ175" s="305">
        <v>0</v>
      </c>
      <c r="AR175" s="305">
        <v>0</v>
      </c>
      <c r="AS175" s="305">
        <v>0</v>
      </c>
      <c r="AT175" s="305">
        <v>0</v>
      </c>
      <c r="AU175" s="305">
        <v>0</v>
      </c>
      <c r="AV175" s="305">
        <v>0</v>
      </c>
      <c r="AW175" s="305">
        <f t="shared" si="274"/>
        <v>0</v>
      </c>
      <c r="AX175" s="305">
        <f t="shared" si="275"/>
        <v>0</v>
      </c>
      <c r="AY175" s="305">
        <v>0</v>
      </c>
      <c r="AZ175" s="305">
        <v>0</v>
      </c>
      <c r="BA175" s="305">
        <v>0</v>
      </c>
      <c r="BB175" s="305">
        <v>0</v>
      </c>
      <c r="BC175" s="305">
        <v>0</v>
      </c>
      <c r="BD175" s="305">
        <v>0</v>
      </c>
      <c r="BE175" s="375">
        <f t="shared" si="244"/>
        <v>1</v>
      </c>
      <c r="BF175" s="375">
        <f t="shared" si="245"/>
        <v>1</v>
      </c>
      <c r="BG175" s="305">
        <f>'бюджет округа (района)'!BH107+'бюджеты поселений'!BH107</f>
        <v>0</v>
      </c>
      <c r="BH175" s="305">
        <f>'бюджет округа (района)'!BH107</f>
        <v>0</v>
      </c>
      <c r="BI175" s="305">
        <f>'бюджет округа (района)'!BI107+'бюджеты поселений'!BI107</f>
        <v>0</v>
      </c>
      <c r="BJ175" s="305">
        <f>'бюджет округа (района)'!BI107</f>
        <v>0</v>
      </c>
      <c r="BK175" s="305">
        <f t="shared" si="270"/>
        <v>0</v>
      </c>
      <c r="BL175" s="305">
        <f t="shared" si="271"/>
        <v>0</v>
      </c>
      <c r="BM175" s="375">
        <f t="shared" si="276"/>
        <v>0</v>
      </c>
      <c r="BN175" s="375">
        <f t="shared" si="277"/>
        <v>0</v>
      </c>
      <c r="BO175" s="375">
        <f t="shared" si="278"/>
        <v>1</v>
      </c>
      <c r="BP175" s="375">
        <f t="shared" si="279"/>
        <v>1</v>
      </c>
      <c r="BQ175" s="373">
        <f t="shared" si="116"/>
        <v>1</v>
      </c>
      <c r="BR175" s="374">
        <f t="shared" si="117"/>
        <v>1</v>
      </c>
    </row>
    <row r="176" spans="1:70" s="309" customFormat="1" ht="13.5" customHeight="1">
      <c r="A176" s="485">
        <v>853</v>
      </c>
      <c r="B176" s="486"/>
      <c r="C176" s="305">
        <v>28.361999999999998</v>
      </c>
      <c r="D176" s="305">
        <v>0</v>
      </c>
      <c r="E176" s="305">
        <v>0</v>
      </c>
      <c r="F176" s="305">
        <v>0</v>
      </c>
      <c r="G176" s="305">
        <v>14.073320000000001</v>
      </c>
      <c r="H176" s="305">
        <v>0</v>
      </c>
      <c r="I176" s="305">
        <v>0</v>
      </c>
      <c r="J176" s="305">
        <v>0</v>
      </c>
      <c r="K176" s="305">
        <v>0</v>
      </c>
      <c r="L176" s="305">
        <v>0</v>
      </c>
      <c r="M176" s="305">
        <v>0</v>
      </c>
      <c r="N176" s="305">
        <v>0</v>
      </c>
      <c r="O176" s="305">
        <v>0</v>
      </c>
      <c r="P176" s="305">
        <v>0</v>
      </c>
      <c r="Q176" s="305">
        <v>0</v>
      </c>
      <c r="R176" s="305">
        <v>0</v>
      </c>
      <c r="S176" s="305">
        <v>0</v>
      </c>
      <c r="T176" s="305">
        <v>0</v>
      </c>
      <c r="U176" s="305">
        <v>0</v>
      </c>
      <c r="V176" s="305">
        <v>0</v>
      </c>
      <c r="W176" s="305">
        <v>0</v>
      </c>
      <c r="X176" s="305">
        <v>0</v>
      </c>
      <c r="Y176" s="305">
        <v>0</v>
      </c>
      <c r="Z176" s="305">
        <v>0</v>
      </c>
      <c r="AA176" s="305">
        <v>0</v>
      </c>
      <c r="AB176" s="305">
        <v>0</v>
      </c>
      <c r="AC176" s="305">
        <v>0</v>
      </c>
      <c r="AD176" s="305">
        <v>0</v>
      </c>
      <c r="AE176" s="305">
        <v>0</v>
      </c>
      <c r="AF176" s="305">
        <v>0</v>
      </c>
      <c r="AG176" s="305">
        <v>0</v>
      </c>
      <c r="AH176" s="305">
        <v>0</v>
      </c>
      <c r="AI176" s="305">
        <v>0</v>
      </c>
      <c r="AJ176" s="305">
        <v>0</v>
      </c>
      <c r="AK176" s="305">
        <v>0</v>
      </c>
      <c r="AL176" s="305">
        <v>0</v>
      </c>
      <c r="AM176" s="305">
        <v>0</v>
      </c>
      <c r="AN176" s="305">
        <v>0</v>
      </c>
      <c r="AO176" s="305">
        <v>0</v>
      </c>
      <c r="AP176" s="305">
        <v>0</v>
      </c>
      <c r="AQ176" s="305">
        <v>0</v>
      </c>
      <c r="AR176" s="305">
        <v>0</v>
      </c>
      <c r="AS176" s="305">
        <v>0</v>
      </c>
      <c r="AT176" s="305">
        <v>0</v>
      </c>
      <c r="AU176" s="305">
        <v>0</v>
      </c>
      <c r="AV176" s="305">
        <v>0</v>
      </c>
      <c r="AW176" s="305">
        <v>0</v>
      </c>
      <c r="AX176" s="305">
        <f t="shared" si="275"/>
        <v>0</v>
      </c>
      <c r="AY176" s="305">
        <v>0</v>
      </c>
      <c r="AZ176" s="305">
        <v>0</v>
      </c>
      <c r="BA176" s="305">
        <v>0</v>
      </c>
      <c r="BB176" s="305">
        <v>0</v>
      </c>
      <c r="BC176" s="305">
        <v>0</v>
      </c>
      <c r="BD176" s="305">
        <v>0</v>
      </c>
      <c r="BE176" s="375">
        <f t="shared" si="244"/>
        <v>1</v>
      </c>
      <c r="BF176" s="375">
        <f t="shared" si="245"/>
        <v>1</v>
      </c>
      <c r="BG176" s="305">
        <f>'бюджет округа (района)'!BH108+'бюджеты поселений'!BH108</f>
        <v>0</v>
      </c>
      <c r="BH176" s="305">
        <f>'бюджет округа (района)'!BH108</f>
        <v>0</v>
      </c>
      <c r="BI176" s="305">
        <f>'бюджет округа (района)'!BI108+'бюджеты поселений'!BI108</f>
        <v>0</v>
      </c>
      <c r="BJ176" s="305">
        <f>'бюджет округа (района)'!BI108</f>
        <v>0</v>
      </c>
      <c r="BK176" s="305">
        <f t="shared" si="270"/>
        <v>0</v>
      </c>
      <c r="BL176" s="305">
        <f t="shared" si="271"/>
        <v>0</v>
      </c>
      <c r="BM176" s="375">
        <f t="shared" si="276"/>
        <v>0</v>
      </c>
      <c r="BN176" s="375">
        <f t="shared" si="277"/>
        <v>0</v>
      </c>
      <c r="BO176" s="375">
        <f t="shared" si="278"/>
        <v>0</v>
      </c>
      <c r="BP176" s="375">
        <f t="shared" si="279"/>
        <v>0</v>
      </c>
      <c r="BQ176" s="373">
        <f t="shared" si="116"/>
        <v>1</v>
      </c>
      <c r="BR176" s="374">
        <f t="shared" si="117"/>
        <v>1</v>
      </c>
    </row>
    <row r="177" spans="1:70" s="268" customFormat="1" ht="13.5" hidden="1" customHeight="1">
      <c r="A177" s="326"/>
      <c r="B177" s="327"/>
      <c r="C177" s="328"/>
      <c r="D177" s="328"/>
      <c r="E177" s="328"/>
      <c r="F177" s="328"/>
      <c r="G177" s="328"/>
      <c r="H177" s="328"/>
      <c r="I177" s="279"/>
      <c r="J177" s="279"/>
      <c r="K177" s="279"/>
      <c r="L177" s="279"/>
      <c r="M177" s="279"/>
      <c r="N177" s="279"/>
      <c r="O177" s="279"/>
      <c r="P177" s="279"/>
      <c r="Q177" s="279"/>
      <c r="R177" s="279"/>
      <c r="S177" s="279"/>
      <c r="T177" s="279"/>
      <c r="U177" s="279"/>
      <c r="V177" s="279"/>
      <c r="W177" s="279"/>
      <c r="X177" s="279"/>
      <c r="Y177" s="279"/>
      <c r="Z177" s="279"/>
      <c r="AA177" s="279"/>
      <c r="AB177" s="279"/>
      <c r="AC177" s="279"/>
      <c r="AD177" s="279"/>
      <c r="AE177" s="279"/>
      <c r="AF177" s="279"/>
      <c r="AG177" s="279"/>
      <c r="AH177" s="279"/>
      <c r="AI177" s="279"/>
      <c r="AJ177" s="279"/>
      <c r="AK177" s="279"/>
      <c r="AL177" s="279"/>
      <c r="AM177" s="279"/>
      <c r="AN177" s="279"/>
      <c r="AO177" s="279"/>
      <c r="AP177" s="279"/>
      <c r="AQ177" s="279"/>
      <c r="AR177" s="279"/>
      <c r="AS177" s="279"/>
      <c r="AT177" s="279"/>
      <c r="AU177" s="279"/>
      <c r="AV177" s="279"/>
      <c r="AW177" s="279"/>
      <c r="AX177" s="279"/>
      <c r="AY177" s="400"/>
      <c r="AZ177" s="400"/>
      <c r="BA177" s="279"/>
      <c r="BB177" s="279"/>
      <c r="BC177" s="279"/>
      <c r="BD177" s="279"/>
      <c r="BE177" s="390">
        <f t="shared" ref="BE177:BF180" si="280">IF(AW177=0,1,BC177/AW177-1)</f>
        <v>1</v>
      </c>
      <c r="BF177" s="390">
        <f t="shared" si="280"/>
        <v>1</v>
      </c>
      <c r="BG177" s="279">
        <f>'бюджет округа (района)'!BH109+'бюджеты поселений'!BH109</f>
        <v>0</v>
      </c>
      <c r="BH177" s="279">
        <f>'бюджет округа (района)'!BH109</f>
        <v>0</v>
      </c>
      <c r="BI177" s="279">
        <f>'бюджет округа (района)'!BI109+'бюджеты поселений'!BI109</f>
        <v>0</v>
      </c>
      <c r="BJ177" s="279">
        <f>'бюджет округа (района)'!BI109</f>
        <v>0</v>
      </c>
      <c r="BK177" s="279">
        <f>'бюджет округа (района)'!BJ109+'бюджеты поселений'!BJ109</f>
        <v>0</v>
      </c>
      <c r="BL177" s="279">
        <f>'бюджет округа (района)'!BJ109</f>
        <v>0</v>
      </c>
      <c r="BM177" s="390">
        <f t="shared" ref="BM177:BM180" si="281">IF($BA$173=0,1,BK177/$BA$173-1)</f>
        <v>1</v>
      </c>
      <c r="BN177" s="390">
        <f t="shared" ref="BN177:BN180" si="282">IF($BB$173=0,1,BL177/$BB$173-1)</f>
        <v>1</v>
      </c>
      <c r="BO177" s="390">
        <f t="shared" ref="BO177:BO180" si="283">IF($G177=0,1,BK177/$G177-1)</f>
        <v>1</v>
      </c>
      <c r="BP177" s="390">
        <f t="shared" ref="BP177:BP180" si="284">IF($H177=0,1,BL177/$H177-1)</f>
        <v>1</v>
      </c>
      <c r="BQ177" s="373">
        <f t="shared" si="116"/>
        <v>1</v>
      </c>
      <c r="BR177" s="374">
        <f t="shared" si="117"/>
        <v>1</v>
      </c>
    </row>
    <row r="178" spans="1:70" s="268" customFormat="1" ht="13.5" hidden="1" customHeight="1">
      <c r="A178" s="326"/>
      <c r="B178" s="327"/>
      <c r="C178" s="328"/>
      <c r="D178" s="328"/>
      <c r="E178" s="328"/>
      <c r="F178" s="328"/>
      <c r="G178" s="328"/>
      <c r="H178" s="328"/>
      <c r="I178" s="279"/>
      <c r="J178" s="279"/>
      <c r="K178" s="279"/>
      <c r="L178" s="279"/>
      <c r="M178" s="279"/>
      <c r="N178" s="279"/>
      <c r="O178" s="279"/>
      <c r="P178" s="279"/>
      <c r="Q178" s="279"/>
      <c r="R178" s="279"/>
      <c r="S178" s="279"/>
      <c r="T178" s="279"/>
      <c r="U178" s="279"/>
      <c r="V178" s="279"/>
      <c r="W178" s="279"/>
      <c r="X178" s="279"/>
      <c r="Y178" s="279"/>
      <c r="Z178" s="279"/>
      <c r="AA178" s="279"/>
      <c r="AB178" s="279"/>
      <c r="AC178" s="279"/>
      <c r="AD178" s="279"/>
      <c r="AE178" s="279"/>
      <c r="AF178" s="279"/>
      <c r="AG178" s="279"/>
      <c r="AH178" s="279"/>
      <c r="AI178" s="279"/>
      <c r="AJ178" s="279"/>
      <c r="AK178" s="279"/>
      <c r="AL178" s="279"/>
      <c r="AM178" s="279"/>
      <c r="AN178" s="279"/>
      <c r="AO178" s="279"/>
      <c r="AP178" s="279"/>
      <c r="AQ178" s="279"/>
      <c r="AR178" s="279"/>
      <c r="AS178" s="279"/>
      <c r="AT178" s="279"/>
      <c r="AU178" s="279"/>
      <c r="AV178" s="279"/>
      <c r="AW178" s="279"/>
      <c r="AX178" s="279"/>
      <c r="AY178" s="400"/>
      <c r="AZ178" s="400"/>
      <c r="BA178" s="279"/>
      <c r="BB178" s="279"/>
      <c r="BC178" s="279"/>
      <c r="BD178" s="279"/>
      <c r="BE178" s="390">
        <f t="shared" si="280"/>
        <v>1</v>
      </c>
      <c r="BF178" s="390">
        <f t="shared" si="280"/>
        <v>1</v>
      </c>
      <c r="BG178" s="279">
        <f>'бюджет округа (района)'!BH110+'бюджеты поселений'!BH110</f>
        <v>0</v>
      </c>
      <c r="BH178" s="279">
        <f>'бюджет округа (района)'!BH110</f>
        <v>0</v>
      </c>
      <c r="BI178" s="279">
        <f>'бюджет округа (района)'!BI110+'бюджеты поселений'!BI110</f>
        <v>0</v>
      </c>
      <c r="BJ178" s="279">
        <f>'бюджет округа (района)'!BI110</f>
        <v>0</v>
      </c>
      <c r="BK178" s="279">
        <f>'бюджет округа (района)'!BJ110+'бюджеты поселений'!BJ110</f>
        <v>0</v>
      </c>
      <c r="BL178" s="279">
        <f>'бюджет округа (района)'!BJ110</f>
        <v>0</v>
      </c>
      <c r="BM178" s="390">
        <f t="shared" si="281"/>
        <v>1</v>
      </c>
      <c r="BN178" s="390">
        <f t="shared" si="282"/>
        <v>1</v>
      </c>
      <c r="BO178" s="390">
        <f t="shared" si="283"/>
        <v>1</v>
      </c>
      <c r="BP178" s="390">
        <f t="shared" si="284"/>
        <v>1</v>
      </c>
      <c r="BQ178" s="373">
        <f t="shared" si="116"/>
        <v>1</v>
      </c>
      <c r="BR178" s="374">
        <f t="shared" si="117"/>
        <v>1</v>
      </c>
    </row>
    <row r="179" spans="1:70" s="268" customFormat="1" ht="15" hidden="1" customHeight="1">
      <c r="A179" s="326"/>
      <c r="B179" s="327"/>
      <c r="C179" s="328"/>
      <c r="D179" s="328"/>
      <c r="E179" s="328"/>
      <c r="F179" s="328"/>
      <c r="G179" s="328"/>
      <c r="H179" s="328"/>
      <c r="I179" s="279"/>
      <c r="J179" s="279"/>
      <c r="K179" s="279"/>
      <c r="L179" s="279"/>
      <c r="M179" s="279"/>
      <c r="N179" s="279"/>
      <c r="O179" s="279"/>
      <c r="P179" s="279"/>
      <c r="Q179" s="279"/>
      <c r="R179" s="279"/>
      <c r="S179" s="279"/>
      <c r="T179" s="279"/>
      <c r="U179" s="279"/>
      <c r="V179" s="279"/>
      <c r="W179" s="279"/>
      <c r="X179" s="279"/>
      <c r="Y179" s="279"/>
      <c r="Z179" s="279"/>
      <c r="AA179" s="279"/>
      <c r="AB179" s="279"/>
      <c r="AC179" s="279"/>
      <c r="AD179" s="279"/>
      <c r="AE179" s="279"/>
      <c r="AF179" s="279"/>
      <c r="AG179" s="279"/>
      <c r="AH179" s="279"/>
      <c r="AI179" s="279"/>
      <c r="AJ179" s="279"/>
      <c r="AK179" s="279"/>
      <c r="AL179" s="279"/>
      <c r="AM179" s="279"/>
      <c r="AN179" s="279"/>
      <c r="AO179" s="279"/>
      <c r="AP179" s="279"/>
      <c r="AQ179" s="279"/>
      <c r="AR179" s="279"/>
      <c r="AS179" s="279"/>
      <c r="AT179" s="279"/>
      <c r="AU179" s="279"/>
      <c r="AV179" s="279"/>
      <c r="AW179" s="279"/>
      <c r="AX179" s="279"/>
      <c r="AY179" s="400"/>
      <c r="AZ179" s="400"/>
      <c r="BA179" s="279"/>
      <c r="BB179" s="279"/>
      <c r="BC179" s="279"/>
      <c r="BD179" s="279"/>
      <c r="BE179" s="390">
        <f t="shared" si="280"/>
        <v>1</v>
      </c>
      <c r="BF179" s="390">
        <f t="shared" si="280"/>
        <v>1</v>
      </c>
      <c r="BG179" s="279">
        <f>'бюджет округа (района)'!BH111+'бюджеты поселений'!BH111</f>
        <v>0</v>
      </c>
      <c r="BH179" s="279">
        <f>'бюджет округа (района)'!BH111</f>
        <v>0</v>
      </c>
      <c r="BI179" s="279">
        <f>'бюджет округа (района)'!BI111+'бюджеты поселений'!BI111</f>
        <v>0</v>
      </c>
      <c r="BJ179" s="279">
        <f>'бюджет округа (района)'!BI111</f>
        <v>0</v>
      </c>
      <c r="BK179" s="279">
        <f>'бюджет округа (района)'!BJ111+'бюджеты поселений'!BJ111</f>
        <v>0</v>
      </c>
      <c r="BL179" s="279">
        <f>'бюджет округа (района)'!BJ111</f>
        <v>0</v>
      </c>
      <c r="BM179" s="390">
        <f t="shared" si="281"/>
        <v>1</v>
      </c>
      <c r="BN179" s="390">
        <f t="shared" si="282"/>
        <v>1</v>
      </c>
      <c r="BO179" s="390">
        <f t="shared" si="283"/>
        <v>1</v>
      </c>
      <c r="BP179" s="390">
        <f t="shared" si="284"/>
        <v>1</v>
      </c>
      <c r="BQ179" s="373">
        <f t="shared" si="116"/>
        <v>1</v>
      </c>
      <c r="BR179" s="374">
        <f t="shared" si="117"/>
        <v>1</v>
      </c>
    </row>
    <row r="180" spans="1:70" s="268" customFormat="1" ht="15" hidden="1" customHeight="1">
      <c r="A180" s="503"/>
      <c r="B180" s="504"/>
      <c r="C180" s="328"/>
      <c r="D180" s="328"/>
      <c r="E180" s="328"/>
      <c r="F180" s="328"/>
      <c r="G180" s="328"/>
      <c r="H180" s="328"/>
      <c r="I180" s="279"/>
      <c r="J180" s="279"/>
      <c r="K180" s="279"/>
      <c r="L180" s="279"/>
      <c r="M180" s="279"/>
      <c r="N180" s="279"/>
      <c r="O180" s="279"/>
      <c r="P180" s="279"/>
      <c r="Q180" s="279"/>
      <c r="R180" s="279"/>
      <c r="S180" s="279"/>
      <c r="T180" s="279"/>
      <c r="U180" s="279"/>
      <c r="V180" s="279"/>
      <c r="W180" s="279"/>
      <c r="X180" s="279"/>
      <c r="Y180" s="279"/>
      <c r="Z180" s="279"/>
      <c r="AA180" s="279"/>
      <c r="AB180" s="279"/>
      <c r="AC180" s="279"/>
      <c r="AD180" s="279"/>
      <c r="AE180" s="279"/>
      <c r="AF180" s="279"/>
      <c r="AG180" s="279"/>
      <c r="AH180" s="279"/>
      <c r="AI180" s="279"/>
      <c r="AJ180" s="279"/>
      <c r="AK180" s="279"/>
      <c r="AL180" s="279"/>
      <c r="AM180" s="279"/>
      <c r="AN180" s="279"/>
      <c r="AO180" s="279"/>
      <c r="AP180" s="279"/>
      <c r="AQ180" s="279"/>
      <c r="AR180" s="279"/>
      <c r="AS180" s="279"/>
      <c r="AT180" s="279"/>
      <c r="AU180" s="279"/>
      <c r="AV180" s="279"/>
      <c r="AW180" s="279"/>
      <c r="AX180" s="279"/>
      <c r="AY180" s="400"/>
      <c r="AZ180" s="400"/>
      <c r="BA180" s="279"/>
      <c r="BB180" s="279"/>
      <c r="BC180" s="279"/>
      <c r="BD180" s="279"/>
      <c r="BE180" s="390">
        <f t="shared" si="280"/>
        <v>1</v>
      </c>
      <c r="BF180" s="390">
        <f t="shared" si="280"/>
        <v>1</v>
      </c>
      <c r="BG180" s="279">
        <f>'бюджет округа (района)'!BH112+'бюджеты поселений'!BH112</f>
        <v>0</v>
      </c>
      <c r="BH180" s="279">
        <f>'бюджет округа (района)'!BH112</f>
        <v>0</v>
      </c>
      <c r="BI180" s="279">
        <f>'бюджет округа (района)'!BI112+'бюджеты поселений'!BI112</f>
        <v>0</v>
      </c>
      <c r="BJ180" s="279">
        <f>'бюджет округа (района)'!BI112</f>
        <v>0</v>
      </c>
      <c r="BK180" s="279">
        <f>'бюджет округа (района)'!BJ112+'бюджеты поселений'!BJ112</f>
        <v>0</v>
      </c>
      <c r="BL180" s="279">
        <f>'бюджет округа (района)'!BJ112</f>
        <v>0</v>
      </c>
      <c r="BM180" s="390">
        <f t="shared" si="281"/>
        <v>1</v>
      </c>
      <c r="BN180" s="390">
        <f t="shared" si="282"/>
        <v>1</v>
      </c>
      <c r="BO180" s="390">
        <f t="shared" si="283"/>
        <v>1</v>
      </c>
      <c r="BP180" s="390">
        <f t="shared" si="284"/>
        <v>1</v>
      </c>
      <c r="BQ180" s="373">
        <f t="shared" si="116"/>
        <v>1</v>
      </c>
      <c r="BR180" s="374">
        <f t="shared" si="117"/>
        <v>1</v>
      </c>
    </row>
    <row r="181" spans="1:70" s="391" customFormat="1" ht="51" customHeight="1">
      <c r="A181" s="495"/>
      <c r="B181" s="496"/>
      <c r="C181" s="493" t="s">
        <v>187</v>
      </c>
      <c r="D181" s="494"/>
      <c r="E181" s="493" t="s">
        <v>189</v>
      </c>
      <c r="F181" s="494"/>
      <c r="G181" s="493" t="s">
        <v>224</v>
      </c>
      <c r="H181" s="494"/>
      <c r="I181" s="493" t="s">
        <v>69</v>
      </c>
      <c r="J181" s="494"/>
      <c r="K181" s="493" t="s">
        <v>70</v>
      </c>
      <c r="L181" s="494"/>
      <c r="M181" s="493" t="s">
        <v>151</v>
      </c>
      <c r="N181" s="494"/>
      <c r="O181" s="493" t="s">
        <v>14</v>
      </c>
      <c r="P181" s="494"/>
      <c r="Q181" s="493" t="s">
        <v>151</v>
      </c>
      <c r="R181" s="494"/>
      <c r="S181" s="493" t="s">
        <v>137</v>
      </c>
      <c r="T181" s="494"/>
      <c r="U181" s="484" t="s">
        <v>151</v>
      </c>
      <c r="V181" s="484"/>
      <c r="W181" s="484" t="s">
        <v>138</v>
      </c>
      <c r="X181" s="484"/>
      <c r="Y181" s="484" t="s">
        <v>151</v>
      </c>
      <c r="Z181" s="484"/>
      <c r="AA181" s="484" t="s">
        <v>83</v>
      </c>
      <c r="AB181" s="484"/>
      <c r="AC181" s="484" t="s">
        <v>151</v>
      </c>
      <c r="AD181" s="484"/>
      <c r="AE181" s="484" t="s">
        <v>84</v>
      </c>
      <c r="AF181" s="484"/>
      <c r="AG181" s="484" t="s">
        <v>151</v>
      </c>
      <c r="AH181" s="484"/>
      <c r="AI181" s="484" t="s">
        <v>85</v>
      </c>
      <c r="AJ181" s="484"/>
      <c r="AK181" s="484" t="s">
        <v>151</v>
      </c>
      <c r="AL181" s="484"/>
      <c r="AM181" s="484" t="s">
        <v>86</v>
      </c>
      <c r="AN181" s="484"/>
      <c r="AO181" s="484" t="s">
        <v>151</v>
      </c>
      <c r="AP181" s="484"/>
      <c r="AQ181" s="484" t="s">
        <v>87</v>
      </c>
      <c r="AR181" s="484"/>
      <c r="AS181" s="484" t="s">
        <v>151</v>
      </c>
      <c r="AT181" s="484"/>
      <c r="AU181" s="484" t="s">
        <v>88</v>
      </c>
      <c r="AV181" s="484"/>
      <c r="AW181" s="484" t="s">
        <v>151</v>
      </c>
      <c r="AX181" s="484"/>
      <c r="AY181" s="484" t="s">
        <v>224</v>
      </c>
      <c r="AZ181" s="484"/>
      <c r="BA181" s="484" t="s">
        <v>388</v>
      </c>
      <c r="BB181" s="484"/>
      <c r="BC181" s="484" t="s">
        <v>152</v>
      </c>
      <c r="BD181" s="484"/>
      <c r="BE181" s="483" t="s">
        <v>175</v>
      </c>
      <c r="BF181" s="483"/>
      <c r="BG181" s="484" t="str">
        <f>BA181</f>
        <v>на 01.05.2023 года</v>
      </c>
      <c r="BH181" s="484"/>
      <c r="BI181" s="484" t="str">
        <f>BI8</f>
        <v>Ожидаемый прогноз на __________ (указывается месяц, в котором поступило обращение)</v>
      </c>
      <c r="BJ181" s="484"/>
      <c r="BK181" s="484" t="s">
        <v>381</v>
      </c>
      <c r="BL181" s="484"/>
      <c r="BM181" s="483" t="s">
        <v>174</v>
      </c>
      <c r="BN181" s="483"/>
      <c r="BO181" s="483" t="s">
        <v>224</v>
      </c>
      <c r="BP181" s="483"/>
      <c r="BQ181" s="375" t="s">
        <v>323</v>
      </c>
      <c r="BR181" s="376" t="s">
        <v>323</v>
      </c>
    </row>
    <row r="182" spans="1:70" s="269" customFormat="1">
      <c r="A182" s="507" t="s">
        <v>153</v>
      </c>
      <c r="B182" s="508"/>
      <c r="C182" s="329">
        <f>C183+C184+C185</f>
        <v>70560</v>
      </c>
      <c r="D182" s="329">
        <f t="shared" ref="D182:F182" si="285">D183+D184+D185</f>
        <v>70560</v>
      </c>
      <c r="E182" s="329">
        <f t="shared" si="285"/>
        <v>80560</v>
      </c>
      <c r="F182" s="329">
        <f t="shared" si="285"/>
        <v>80560</v>
      </c>
      <c r="G182" s="329">
        <f t="shared" ref="G182:AX182" si="286">G183+G184+G185</f>
        <v>76560</v>
      </c>
      <c r="H182" s="329">
        <f t="shared" si="286"/>
        <v>76560</v>
      </c>
      <c r="I182" s="329">
        <f t="shared" si="286"/>
        <v>0</v>
      </c>
      <c r="J182" s="329">
        <f t="shared" si="286"/>
        <v>0</v>
      </c>
      <c r="K182" s="329">
        <f t="shared" si="286"/>
        <v>0</v>
      </c>
      <c r="L182" s="329">
        <f t="shared" si="286"/>
        <v>0</v>
      </c>
      <c r="M182" s="329">
        <f t="shared" si="286"/>
        <v>-70560</v>
      </c>
      <c r="N182" s="329">
        <f t="shared" si="286"/>
        <v>-70560</v>
      </c>
      <c r="O182" s="329">
        <f t="shared" si="286"/>
        <v>0</v>
      </c>
      <c r="P182" s="329">
        <f t="shared" si="286"/>
        <v>0</v>
      </c>
      <c r="Q182" s="329">
        <f t="shared" si="286"/>
        <v>-70560</v>
      </c>
      <c r="R182" s="329">
        <f t="shared" si="286"/>
        <v>-70560</v>
      </c>
      <c r="S182" s="329">
        <f t="shared" si="286"/>
        <v>0</v>
      </c>
      <c r="T182" s="329">
        <f t="shared" si="286"/>
        <v>0</v>
      </c>
      <c r="U182" s="329">
        <f t="shared" si="286"/>
        <v>-70560</v>
      </c>
      <c r="V182" s="329">
        <f t="shared" si="286"/>
        <v>-70560</v>
      </c>
      <c r="W182" s="329">
        <f t="shared" si="286"/>
        <v>0</v>
      </c>
      <c r="X182" s="329">
        <f t="shared" si="286"/>
        <v>0</v>
      </c>
      <c r="Y182" s="329">
        <f t="shared" si="286"/>
        <v>-70560</v>
      </c>
      <c r="Z182" s="329">
        <f t="shared" si="286"/>
        <v>-70560</v>
      </c>
      <c r="AA182" s="329">
        <f t="shared" si="286"/>
        <v>0</v>
      </c>
      <c r="AB182" s="329">
        <f t="shared" si="286"/>
        <v>0</v>
      </c>
      <c r="AC182" s="329">
        <f t="shared" si="286"/>
        <v>-70560</v>
      </c>
      <c r="AD182" s="329">
        <f t="shared" si="286"/>
        <v>-70560</v>
      </c>
      <c r="AE182" s="329">
        <f t="shared" si="286"/>
        <v>0</v>
      </c>
      <c r="AF182" s="329">
        <f t="shared" si="286"/>
        <v>0</v>
      </c>
      <c r="AG182" s="329">
        <f t="shared" si="286"/>
        <v>-70560</v>
      </c>
      <c r="AH182" s="329">
        <f t="shared" si="286"/>
        <v>-70560</v>
      </c>
      <c r="AI182" s="329">
        <f t="shared" si="286"/>
        <v>0</v>
      </c>
      <c r="AJ182" s="329">
        <f t="shared" si="286"/>
        <v>0</v>
      </c>
      <c r="AK182" s="329">
        <f t="shared" si="286"/>
        <v>-70560</v>
      </c>
      <c r="AL182" s="329">
        <f t="shared" si="286"/>
        <v>-70560</v>
      </c>
      <c r="AM182" s="329">
        <f t="shared" si="286"/>
        <v>0</v>
      </c>
      <c r="AN182" s="329">
        <f t="shared" si="286"/>
        <v>0</v>
      </c>
      <c r="AO182" s="329">
        <f t="shared" si="286"/>
        <v>-70560</v>
      </c>
      <c r="AP182" s="329">
        <f t="shared" si="286"/>
        <v>-70560</v>
      </c>
      <c r="AQ182" s="329">
        <f t="shared" si="286"/>
        <v>0</v>
      </c>
      <c r="AR182" s="329">
        <f t="shared" si="286"/>
        <v>0</v>
      </c>
      <c r="AS182" s="329">
        <f t="shared" si="286"/>
        <v>-70560</v>
      </c>
      <c r="AT182" s="329">
        <f t="shared" si="286"/>
        <v>-70560</v>
      </c>
      <c r="AU182" s="329">
        <f t="shared" si="286"/>
        <v>0</v>
      </c>
      <c r="AV182" s="329">
        <f t="shared" si="286"/>
        <v>0</v>
      </c>
      <c r="AW182" s="329">
        <f t="shared" si="286"/>
        <v>0</v>
      </c>
      <c r="AX182" s="329">
        <f t="shared" si="286"/>
        <v>0</v>
      </c>
      <c r="AY182" s="329">
        <f t="shared" ref="AY182:BA182" si="287">AY183+AY184+AY185</f>
        <v>76560</v>
      </c>
      <c r="AZ182" s="329">
        <f t="shared" si="287"/>
        <v>76560</v>
      </c>
      <c r="BA182" s="329">
        <f t="shared" si="287"/>
        <v>76560</v>
      </c>
      <c r="BB182" s="329">
        <f t="shared" ref="BB182" si="288">BB183+BB184+BB185</f>
        <v>76560</v>
      </c>
      <c r="BC182" s="329">
        <f t="shared" ref="BC182:BD186" si="289">BA182-G182</f>
        <v>0</v>
      </c>
      <c r="BD182" s="329">
        <f t="shared" si="289"/>
        <v>0</v>
      </c>
      <c r="BE182" s="373">
        <f>IF(G182=0,1,BA182/G182-1)</f>
        <v>0</v>
      </c>
      <c r="BF182" s="373">
        <f>IF(H182=0,1,BB182/H182-1)</f>
        <v>0</v>
      </c>
      <c r="BG182" s="329">
        <f>'бюджет округа (района)'!BH114+'бюджеты поселений'!BH114</f>
        <v>0</v>
      </c>
      <c r="BH182" s="329">
        <f>'бюджет округа (района)'!BH114</f>
        <v>0</v>
      </c>
      <c r="BI182" s="329">
        <f>'бюджет округа (района)'!BI114+'бюджеты поселений'!BI114</f>
        <v>0</v>
      </c>
      <c r="BJ182" s="329">
        <f>'бюджет округа (района)'!BI114</f>
        <v>0</v>
      </c>
      <c r="BK182" s="329">
        <f t="shared" ref="BK182" si="290">BK183+BK184+BK185</f>
        <v>76560</v>
      </c>
      <c r="BL182" s="329">
        <f t="shared" ref="BL182" si="291">BL183+BL184+BL185</f>
        <v>76560</v>
      </c>
      <c r="BM182" s="373">
        <f>IF(BA182=0,1,BK182/BA182-1)</f>
        <v>0</v>
      </c>
      <c r="BN182" s="373">
        <f>IF(BB182=0,1,BL182/BB182-1)</f>
        <v>0</v>
      </c>
      <c r="BO182" s="373" t="s">
        <v>51</v>
      </c>
      <c r="BP182" s="373" t="s">
        <v>51</v>
      </c>
      <c r="BQ182" s="373">
        <f t="shared" si="116"/>
        <v>1</v>
      </c>
      <c r="BR182" s="374">
        <f t="shared" si="117"/>
        <v>1</v>
      </c>
    </row>
    <row r="183" spans="1:70" s="285" customFormat="1">
      <c r="A183" s="330" t="s">
        <v>154</v>
      </c>
      <c r="B183" s="331"/>
      <c r="C183" s="332">
        <v>0</v>
      </c>
      <c r="D183" s="332">
        <f>C183</f>
        <v>0</v>
      </c>
      <c r="E183" s="332">
        <v>40237</v>
      </c>
      <c r="F183" s="332">
        <f>E183</f>
        <v>40237</v>
      </c>
      <c r="G183" s="332">
        <v>40237</v>
      </c>
      <c r="H183" s="332">
        <f>G183</f>
        <v>40237</v>
      </c>
      <c r="I183" s="283"/>
      <c r="J183" s="283"/>
      <c r="K183" s="283"/>
      <c r="L183" s="283"/>
      <c r="M183" s="283">
        <f t="shared" ref="M183:M185" si="292">K183-$C183</f>
        <v>0</v>
      </c>
      <c r="N183" s="283">
        <f t="shared" ref="N183:N185" si="293">L183-$D183</f>
        <v>0</v>
      </c>
      <c r="O183" s="283"/>
      <c r="P183" s="283"/>
      <c r="Q183" s="283">
        <f>O183-$C183</f>
        <v>0</v>
      </c>
      <c r="R183" s="283">
        <f t="shared" ref="R183:R185" si="294">P183-$D183</f>
        <v>0</v>
      </c>
      <c r="S183" s="283"/>
      <c r="T183" s="283"/>
      <c r="U183" s="283">
        <f>S183-$C183</f>
        <v>0</v>
      </c>
      <c r="V183" s="283">
        <f t="shared" ref="V183:V185" si="295">T183-$D183</f>
        <v>0</v>
      </c>
      <c r="W183" s="283"/>
      <c r="X183" s="283"/>
      <c r="Y183" s="283">
        <f>W183-$C183</f>
        <v>0</v>
      </c>
      <c r="Z183" s="283">
        <f t="shared" ref="Z183:Z185" si="296">X183-$D183</f>
        <v>0</v>
      </c>
      <c r="AA183" s="283"/>
      <c r="AB183" s="283"/>
      <c r="AC183" s="283">
        <f>AA183-$C183</f>
        <v>0</v>
      </c>
      <c r="AD183" s="283">
        <f t="shared" ref="AD183:AD185" si="297">AB183-$D183</f>
        <v>0</v>
      </c>
      <c r="AE183" s="283"/>
      <c r="AF183" s="283"/>
      <c r="AG183" s="283">
        <f>AE183-$C183</f>
        <v>0</v>
      </c>
      <c r="AH183" s="283">
        <f t="shared" ref="AH183:AH185" si="298">AF183-$D183</f>
        <v>0</v>
      </c>
      <c r="AI183" s="283"/>
      <c r="AJ183" s="283"/>
      <c r="AK183" s="283">
        <f>AI183-$C183</f>
        <v>0</v>
      </c>
      <c r="AL183" s="283">
        <f t="shared" ref="AL183:AL185" si="299">AJ183-$D183</f>
        <v>0</v>
      </c>
      <c r="AM183" s="283"/>
      <c r="AN183" s="283"/>
      <c r="AO183" s="283">
        <f>AM183-$C183</f>
        <v>0</v>
      </c>
      <c r="AP183" s="283">
        <f t="shared" ref="AP183:AP185" si="300">AN183-$D183</f>
        <v>0</v>
      </c>
      <c r="AQ183" s="283"/>
      <c r="AR183" s="283"/>
      <c r="AS183" s="283">
        <f>AQ183-$C183</f>
        <v>0</v>
      </c>
      <c r="AT183" s="283">
        <f t="shared" ref="AT183:AT185" si="301">AR183-$D183</f>
        <v>0</v>
      </c>
      <c r="AU183" s="283"/>
      <c r="AV183" s="283"/>
      <c r="AW183" s="332">
        <f t="shared" ref="AW183:AX183" si="302">G183-E183</f>
        <v>0</v>
      </c>
      <c r="AX183" s="332">
        <f t="shared" si="302"/>
        <v>0</v>
      </c>
      <c r="AY183" s="332">
        <v>40237</v>
      </c>
      <c r="AZ183" s="332">
        <f>AY183</f>
        <v>40237</v>
      </c>
      <c r="BA183" s="332">
        <v>40237</v>
      </c>
      <c r="BB183" s="332">
        <f>BA183</f>
        <v>40237</v>
      </c>
      <c r="BC183" s="332">
        <f t="shared" si="289"/>
        <v>0</v>
      </c>
      <c r="BD183" s="332">
        <f t="shared" si="289"/>
        <v>0</v>
      </c>
      <c r="BE183" s="375">
        <f t="shared" ref="BE183:BF186" si="303">IF(G183=0,1,BA183/G183)</f>
        <v>1</v>
      </c>
      <c r="BF183" s="375">
        <f t="shared" si="303"/>
        <v>1</v>
      </c>
      <c r="BG183" s="332"/>
      <c r="BH183" s="332"/>
      <c r="BI183" s="332"/>
      <c r="BJ183" s="332"/>
      <c r="BK183" s="305">
        <f>BA183</f>
        <v>40237</v>
      </c>
      <c r="BL183" s="305">
        <f>BB183</f>
        <v>40237</v>
      </c>
      <c r="BM183" s="375">
        <f t="shared" ref="BM183:BN186" si="304">IF(BA183=0,1,BK183/BA183)</f>
        <v>1</v>
      </c>
      <c r="BN183" s="375">
        <f t="shared" si="304"/>
        <v>1</v>
      </c>
      <c r="BO183" s="375" t="s">
        <v>51</v>
      </c>
      <c r="BP183" s="375" t="s">
        <v>51</v>
      </c>
      <c r="BQ183" s="375">
        <f t="shared" si="116"/>
        <v>1</v>
      </c>
      <c r="BR183" s="376">
        <f t="shared" si="117"/>
        <v>1</v>
      </c>
    </row>
    <row r="184" spans="1:70" s="285" customFormat="1">
      <c r="A184" s="330" t="s">
        <v>155</v>
      </c>
      <c r="B184" s="331"/>
      <c r="C184" s="332">
        <v>70560</v>
      </c>
      <c r="D184" s="332">
        <f t="shared" ref="D184:D185" si="305">C184</f>
        <v>70560</v>
      </c>
      <c r="E184" s="332">
        <v>40323</v>
      </c>
      <c r="F184" s="332">
        <f t="shared" ref="F184:F185" si="306">E184</f>
        <v>40323</v>
      </c>
      <c r="G184" s="332">
        <v>36323</v>
      </c>
      <c r="H184" s="332">
        <f t="shared" ref="H184:H185" si="307">G184</f>
        <v>36323</v>
      </c>
      <c r="I184" s="283"/>
      <c r="J184" s="283"/>
      <c r="K184" s="283"/>
      <c r="L184" s="283"/>
      <c r="M184" s="283">
        <f>K184-$C184</f>
        <v>-70560</v>
      </c>
      <c r="N184" s="283">
        <f t="shared" si="293"/>
        <v>-70560</v>
      </c>
      <c r="O184" s="283"/>
      <c r="P184" s="283"/>
      <c r="Q184" s="283">
        <f>O184-$C184</f>
        <v>-70560</v>
      </c>
      <c r="R184" s="283">
        <f t="shared" si="294"/>
        <v>-70560</v>
      </c>
      <c r="S184" s="283"/>
      <c r="T184" s="283"/>
      <c r="U184" s="283">
        <f>S184-$C184</f>
        <v>-70560</v>
      </c>
      <c r="V184" s="283">
        <f t="shared" si="295"/>
        <v>-70560</v>
      </c>
      <c r="W184" s="283"/>
      <c r="X184" s="283"/>
      <c r="Y184" s="283">
        <f>W184-$C184</f>
        <v>-70560</v>
      </c>
      <c r="Z184" s="283">
        <f t="shared" si="296"/>
        <v>-70560</v>
      </c>
      <c r="AA184" s="283"/>
      <c r="AB184" s="283"/>
      <c r="AC184" s="283">
        <f>AA184-$C184</f>
        <v>-70560</v>
      </c>
      <c r="AD184" s="283">
        <f t="shared" si="297"/>
        <v>-70560</v>
      </c>
      <c r="AE184" s="283"/>
      <c r="AF184" s="283"/>
      <c r="AG184" s="283">
        <f>AE184-$C184</f>
        <v>-70560</v>
      </c>
      <c r="AH184" s="283">
        <f t="shared" si="298"/>
        <v>-70560</v>
      </c>
      <c r="AI184" s="283"/>
      <c r="AJ184" s="283"/>
      <c r="AK184" s="283">
        <f>AI184-$C184</f>
        <v>-70560</v>
      </c>
      <c r="AL184" s="283">
        <f t="shared" si="299"/>
        <v>-70560</v>
      </c>
      <c r="AM184" s="283"/>
      <c r="AN184" s="283"/>
      <c r="AO184" s="283">
        <f>AM184-$C184</f>
        <v>-70560</v>
      </c>
      <c r="AP184" s="283">
        <f t="shared" si="300"/>
        <v>-70560</v>
      </c>
      <c r="AQ184" s="283"/>
      <c r="AR184" s="283"/>
      <c r="AS184" s="283">
        <f>AQ184-$C184</f>
        <v>-70560</v>
      </c>
      <c r="AT184" s="283">
        <f t="shared" si="301"/>
        <v>-70560</v>
      </c>
      <c r="AU184" s="283"/>
      <c r="AV184" s="283"/>
      <c r="AW184" s="332">
        <v>0</v>
      </c>
      <c r="AX184" s="332">
        <v>0</v>
      </c>
      <c r="AY184" s="332">
        <v>36323</v>
      </c>
      <c r="AZ184" s="332">
        <f t="shared" ref="AZ184:AZ185" si="308">AY184</f>
        <v>36323</v>
      </c>
      <c r="BA184" s="332">
        <f>40323-3000-1000</f>
        <v>36323</v>
      </c>
      <c r="BB184" s="332">
        <f t="shared" ref="BB184:BB185" si="309">BA184</f>
        <v>36323</v>
      </c>
      <c r="BC184" s="332">
        <f t="shared" si="289"/>
        <v>0</v>
      </c>
      <c r="BD184" s="332">
        <f t="shared" si="289"/>
        <v>0</v>
      </c>
      <c r="BE184" s="375">
        <f t="shared" si="303"/>
        <v>1</v>
      </c>
      <c r="BF184" s="375">
        <f t="shared" si="303"/>
        <v>1</v>
      </c>
      <c r="BG184" s="332"/>
      <c r="BH184" s="332"/>
      <c r="BI184" s="332"/>
      <c r="BJ184" s="332"/>
      <c r="BK184" s="305">
        <f>BA184</f>
        <v>36323</v>
      </c>
      <c r="BL184" s="305">
        <f>BB184</f>
        <v>36323</v>
      </c>
      <c r="BM184" s="375">
        <f t="shared" si="304"/>
        <v>1</v>
      </c>
      <c r="BN184" s="375">
        <f t="shared" si="304"/>
        <v>1</v>
      </c>
      <c r="BO184" s="375" t="s">
        <v>51</v>
      </c>
      <c r="BP184" s="375" t="s">
        <v>51</v>
      </c>
      <c r="BQ184" s="375">
        <f t="shared" si="116"/>
        <v>1</v>
      </c>
      <c r="BR184" s="376">
        <f t="shared" si="117"/>
        <v>1</v>
      </c>
    </row>
    <row r="185" spans="1:70" s="285" customFormat="1">
      <c r="A185" s="330" t="s">
        <v>156</v>
      </c>
      <c r="B185" s="331"/>
      <c r="C185" s="332">
        <v>0</v>
      </c>
      <c r="D185" s="332">
        <f t="shared" si="305"/>
        <v>0</v>
      </c>
      <c r="E185" s="332">
        <v>0</v>
      </c>
      <c r="F185" s="332">
        <f t="shared" si="306"/>
        <v>0</v>
      </c>
      <c r="G185" s="332">
        <v>0</v>
      </c>
      <c r="H185" s="332">
        <f t="shared" si="307"/>
        <v>0</v>
      </c>
      <c r="I185" s="283"/>
      <c r="J185" s="283"/>
      <c r="K185" s="283"/>
      <c r="L185" s="283"/>
      <c r="M185" s="283">
        <f t="shared" si="292"/>
        <v>0</v>
      </c>
      <c r="N185" s="283">
        <f t="shared" si="293"/>
        <v>0</v>
      </c>
      <c r="O185" s="283"/>
      <c r="P185" s="283"/>
      <c r="Q185" s="283">
        <f t="shared" ref="Q185" si="310">O185-$C185</f>
        <v>0</v>
      </c>
      <c r="R185" s="283">
        <f t="shared" si="294"/>
        <v>0</v>
      </c>
      <c r="S185" s="283"/>
      <c r="T185" s="283"/>
      <c r="U185" s="283">
        <f t="shared" ref="U185" si="311">S185-$C185</f>
        <v>0</v>
      </c>
      <c r="V185" s="283">
        <f t="shared" si="295"/>
        <v>0</v>
      </c>
      <c r="W185" s="283"/>
      <c r="X185" s="283"/>
      <c r="Y185" s="283">
        <f t="shared" ref="Y185" si="312">W185-$C185</f>
        <v>0</v>
      </c>
      <c r="Z185" s="283">
        <f t="shared" si="296"/>
        <v>0</v>
      </c>
      <c r="AA185" s="283"/>
      <c r="AB185" s="283"/>
      <c r="AC185" s="283">
        <f t="shared" ref="AC185" si="313">AA185-$C185</f>
        <v>0</v>
      </c>
      <c r="AD185" s="283">
        <f t="shared" si="297"/>
        <v>0</v>
      </c>
      <c r="AE185" s="283"/>
      <c r="AF185" s="283"/>
      <c r="AG185" s="283">
        <f t="shared" ref="AG185" si="314">AE185-$C185</f>
        <v>0</v>
      </c>
      <c r="AH185" s="283">
        <f t="shared" si="298"/>
        <v>0</v>
      </c>
      <c r="AI185" s="283"/>
      <c r="AJ185" s="283"/>
      <c r="AK185" s="283">
        <f t="shared" ref="AK185" si="315">AI185-$C185</f>
        <v>0</v>
      </c>
      <c r="AL185" s="283">
        <f t="shared" si="299"/>
        <v>0</v>
      </c>
      <c r="AM185" s="283"/>
      <c r="AN185" s="283"/>
      <c r="AO185" s="283">
        <f t="shared" ref="AO185" si="316">AM185-$C185</f>
        <v>0</v>
      </c>
      <c r="AP185" s="283">
        <f t="shared" si="300"/>
        <v>0</v>
      </c>
      <c r="AQ185" s="283"/>
      <c r="AR185" s="283"/>
      <c r="AS185" s="283">
        <f t="shared" ref="AS185" si="317">AQ185-$C185</f>
        <v>0</v>
      </c>
      <c r="AT185" s="283">
        <f t="shared" si="301"/>
        <v>0</v>
      </c>
      <c r="AU185" s="283"/>
      <c r="AV185" s="283"/>
      <c r="AW185" s="332">
        <f t="shared" ref="AW185:AW186" si="318">G185-E185</f>
        <v>0</v>
      </c>
      <c r="AX185" s="332">
        <f t="shared" ref="AX185:AX186" si="319">H185-F185</f>
        <v>0</v>
      </c>
      <c r="AY185" s="332">
        <v>0</v>
      </c>
      <c r="AZ185" s="332">
        <f t="shared" si="308"/>
        <v>0</v>
      </c>
      <c r="BA185" s="332">
        <v>0</v>
      </c>
      <c r="BB185" s="332">
        <f t="shared" si="309"/>
        <v>0</v>
      </c>
      <c r="BC185" s="332">
        <f t="shared" si="289"/>
        <v>0</v>
      </c>
      <c r="BD185" s="332">
        <f t="shared" si="289"/>
        <v>0</v>
      </c>
      <c r="BE185" s="375">
        <f t="shared" si="303"/>
        <v>1</v>
      </c>
      <c r="BF185" s="375">
        <f t="shared" si="303"/>
        <v>1</v>
      </c>
      <c r="BG185" s="332"/>
      <c r="BH185" s="332"/>
      <c r="BI185" s="332"/>
      <c r="BJ185" s="332"/>
      <c r="BK185" s="305">
        <v>0</v>
      </c>
      <c r="BL185" s="305">
        <v>0</v>
      </c>
      <c r="BM185" s="375">
        <f t="shared" si="304"/>
        <v>1</v>
      </c>
      <c r="BN185" s="375">
        <f t="shared" si="304"/>
        <v>1</v>
      </c>
      <c r="BO185" s="375" t="s">
        <v>51</v>
      </c>
      <c r="BP185" s="375" t="s">
        <v>51</v>
      </c>
      <c r="BQ185" s="375">
        <f t="shared" si="116"/>
        <v>1</v>
      </c>
      <c r="BR185" s="376">
        <f t="shared" si="117"/>
        <v>1</v>
      </c>
    </row>
    <row r="186" spans="1:70" s="288" customFormat="1" ht="16.5" customHeight="1">
      <c r="A186" s="487" t="s">
        <v>73</v>
      </c>
      <c r="B186" s="488"/>
      <c r="C186" s="333">
        <v>0</v>
      </c>
      <c r="D186" s="333">
        <v>0</v>
      </c>
      <c r="E186" s="333">
        <v>0</v>
      </c>
      <c r="F186" s="333">
        <v>0</v>
      </c>
      <c r="G186" s="333">
        <v>0</v>
      </c>
      <c r="H186" s="333">
        <v>0</v>
      </c>
      <c r="I186" s="287">
        <v>0</v>
      </c>
      <c r="J186" s="287">
        <v>0</v>
      </c>
      <c r="K186" s="287" t="e">
        <f>K182/(K12-K14)</f>
        <v>#DIV/0!</v>
      </c>
      <c r="L186" s="287" t="e">
        <f>L182/(L12-L14)</f>
        <v>#DIV/0!</v>
      </c>
      <c r="M186" s="287" t="s">
        <v>51</v>
      </c>
      <c r="N186" s="287" t="s">
        <v>51</v>
      </c>
      <c r="O186" s="287" t="e">
        <f>O182/(O12-O14)</f>
        <v>#DIV/0!</v>
      </c>
      <c r="P186" s="287" t="e">
        <f>P182/(P12-P14)</f>
        <v>#DIV/0!</v>
      </c>
      <c r="Q186" s="287" t="s">
        <v>51</v>
      </c>
      <c r="R186" s="287" t="s">
        <v>51</v>
      </c>
      <c r="S186" s="287" t="e">
        <f>S182/(S12-S14)</f>
        <v>#DIV/0!</v>
      </c>
      <c r="T186" s="287" t="e">
        <f>T182/(T12-T14)</f>
        <v>#DIV/0!</v>
      </c>
      <c r="U186" s="287" t="s">
        <v>51</v>
      </c>
      <c r="V186" s="287" t="s">
        <v>51</v>
      </c>
      <c r="W186" s="287" t="e">
        <f>W182/(W12-W14)</f>
        <v>#DIV/0!</v>
      </c>
      <c r="X186" s="287" t="e">
        <f>X182/(X12-X14)</f>
        <v>#DIV/0!</v>
      </c>
      <c r="Y186" s="287" t="s">
        <v>51</v>
      </c>
      <c r="Z186" s="287" t="s">
        <v>51</v>
      </c>
      <c r="AA186" s="287" t="e">
        <f>AA182/(AA12-AA14)</f>
        <v>#DIV/0!</v>
      </c>
      <c r="AB186" s="287" t="e">
        <f>AB182/(AB12-AB14)</f>
        <v>#DIV/0!</v>
      </c>
      <c r="AC186" s="287" t="s">
        <v>51</v>
      </c>
      <c r="AD186" s="287" t="s">
        <v>51</v>
      </c>
      <c r="AE186" s="287" t="e">
        <f>AE182/(AE12-AE14)</f>
        <v>#DIV/0!</v>
      </c>
      <c r="AF186" s="287" t="e">
        <f>AF182/(AF12-AF14)</f>
        <v>#DIV/0!</v>
      </c>
      <c r="AG186" s="287" t="s">
        <v>51</v>
      </c>
      <c r="AH186" s="287" t="s">
        <v>51</v>
      </c>
      <c r="AI186" s="287" t="e">
        <f>AI182/(AI12-AI14)</f>
        <v>#DIV/0!</v>
      </c>
      <c r="AJ186" s="287" t="e">
        <f>AJ182/(AJ12-AJ14)</f>
        <v>#DIV/0!</v>
      </c>
      <c r="AK186" s="287" t="s">
        <v>51</v>
      </c>
      <c r="AL186" s="287" t="s">
        <v>51</v>
      </c>
      <c r="AM186" s="287" t="e">
        <f>AM182/(AM12-AM14)</f>
        <v>#DIV/0!</v>
      </c>
      <c r="AN186" s="287" t="e">
        <f>AN182/(AN12-AN14)</f>
        <v>#DIV/0!</v>
      </c>
      <c r="AO186" s="287" t="s">
        <v>51</v>
      </c>
      <c r="AP186" s="287" t="s">
        <v>51</v>
      </c>
      <c r="AQ186" s="287" t="e">
        <f>AQ182/(AQ12-AQ14)</f>
        <v>#DIV/0!</v>
      </c>
      <c r="AR186" s="287" t="e">
        <f>AR182/(AR12-AR14)</f>
        <v>#DIV/0!</v>
      </c>
      <c r="AS186" s="287" t="s">
        <v>51</v>
      </c>
      <c r="AT186" s="287" t="s">
        <v>51</v>
      </c>
      <c r="AU186" s="287" t="e">
        <f>AU182/(AU12-AU14)</f>
        <v>#DIV/0!</v>
      </c>
      <c r="AV186" s="287" t="e">
        <f>AV182/(AV12-AV14)</f>
        <v>#DIV/0!</v>
      </c>
      <c r="AW186" s="332">
        <f t="shared" si="318"/>
        <v>0</v>
      </c>
      <c r="AX186" s="332">
        <f t="shared" si="319"/>
        <v>0</v>
      </c>
      <c r="AY186" s="333">
        <v>0</v>
      </c>
      <c r="AZ186" s="333">
        <v>0</v>
      </c>
      <c r="BA186" s="333">
        <v>0</v>
      </c>
      <c r="BB186" s="333">
        <v>0</v>
      </c>
      <c r="BC186" s="333">
        <f t="shared" si="289"/>
        <v>0</v>
      </c>
      <c r="BD186" s="333">
        <f t="shared" si="289"/>
        <v>0</v>
      </c>
      <c r="BE186" s="375">
        <f t="shared" si="303"/>
        <v>1</v>
      </c>
      <c r="BF186" s="375">
        <f t="shared" si="303"/>
        <v>1</v>
      </c>
      <c r="BG186" s="412"/>
      <c r="BH186" s="412"/>
      <c r="BI186" s="412"/>
      <c r="BJ186" s="412"/>
      <c r="BK186" s="305">
        <v>0</v>
      </c>
      <c r="BL186" s="305">
        <v>0</v>
      </c>
      <c r="BM186" s="375">
        <f t="shared" si="304"/>
        <v>1</v>
      </c>
      <c r="BN186" s="375">
        <f t="shared" si="304"/>
        <v>1</v>
      </c>
      <c r="BO186" s="333" t="s">
        <v>51</v>
      </c>
      <c r="BP186" s="333" t="s">
        <v>51</v>
      </c>
      <c r="BQ186" s="375">
        <f t="shared" si="116"/>
        <v>1</v>
      </c>
      <c r="BR186" s="376">
        <f t="shared" si="117"/>
        <v>1</v>
      </c>
    </row>
    <row r="187" spans="1:70" s="392" customFormat="1" ht="30" customHeight="1">
      <c r="A187" s="505" t="s">
        <v>273</v>
      </c>
      <c r="B187" s="506"/>
      <c r="C187" s="334" t="s">
        <v>51</v>
      </c>
      <c r="D187" s="334" t="s">
        <v>51</v>
      </c>
      <c r="E187" s="334" t="s">
        <v>51</v>
      </c>
      <c r="F187" s="334" t="s">
        <v>51</v>
      </c>
      <c r="G187" s="334" t="s">
        <v>51</v>
      </c>
      <c r="H187" s="334" t="s">
        <v>51</v>
      </c>
      <c r="I187" s="334" t="s">
        <v>51</v>
      </c>
      <c r="J187" s="334" t="s">
        <v>51</v>
      </c>
      <c r="K187" s="334" t="s">
        <v>51</v>
      </c>
      <c r="L187" s="334" t="s">
        <v>51</v>
      </c>
      <c r="M187" s="334" t="s">
        <v>51</v>
      </c>
      <c r="N187" s="334" t="s">
        <v>51</v>
      </c>
      <c r="O187" s="334" t="s">
        <v>51</v>
      </c>
      <c r="P187" s="334" t="s">
        <v>51</v>
      </c>
      <c r="Q187" s="334" t="s">
        <v>51</v>
      </c>
      <c r="R187" s="334" t="s">
        <v>51</v>
      </c>
      <c r="S187" s="334" t="s">
        <v>51</v>
      </c>
      <c r="T187" s="334" t="s">
        <v>51</v>
      </c>
      <c r="U187" s="334" t="s">
        <v>51</v>
      </c>
      <c r="V187" s="334" t="s">
        <v>51</v>
      </c>
      <c r="W187" s="334" t="s">
        <v>51</v>
      </c>
      <c r="X187" s="334" t="s">
        <v>51</v>
      </c>
      <c r="Y187" s="334" t="s">
        <v>51</v>
      </c>
      <c r="Z187" s="334" t="s">
        <v>51</v>
      </c>
      <c r="AA187" s="334" t="s">
        <v>51</v>
      </c>
      <c r="AB187" s="334" t="s">
        <v>51</v>
      </c>
      <c r="AC187" s="334" t="s">
        <v>51</v>
      </c>
      <c r="AD187" s="334" t="s">
        <v>51</v>
      </c>
      <c r="AE187" s="334" t="s">
        <v>51</v>
      </c>
      <c r="AF187" s="334" t="s">
        <v>51</v>
      </c>
      <c r="AG187" s="334" t="s">
        <v>51</v>
      </c>
      <c r="AH187" s="334" t="s">
        <v>51</v>
      </c>
      <c r="AI187" s="334" t="s">
        <v>51</v>
      </c>
      <c r="AJ187" s="334" t="s">
        <v>51</v>
      </c>
      <c r="AK187" s="334" t="s">
        <v>51</v>
      </c>
      <c r="AL187" s="334" t="s">
        <v>51</v>
      </c>
      <c r="AM187" s="334" t="s">
        <v>51</v>
      </c>
      <c r="AN187" s="334" t="s">
        <v>51</v>
      </c>
      <c r="AO187" s="334" t="s">
        <v>51</v>
      </c>
      <c r="AP187" s="334" t="s">
        <v>51</v>
      </c>
      <c r="AQ187" s="334" t="s">
        <v>51</v>
      </c>
      <c r="AR187" s="334" t="s">
        <v>51</v>
      </c>
      <c r="AS187" s="334" t="s">
        <v>51</v>
      </c>
      <c r="AT187" s="334" t="s">
        <v>51</v>
      </c>
      <c r="AU187" s="334" t="s">
        <v>51</v>
      </c>
      <c r="AV187" s="334" t="s">
        <v>51</v>
      </c>
      <c r="AW187" s="334" t="s">
        <v>51</v>
      </c>
      <c r="AX187" s="334" t="s">
        <v>51</v>
      </c>
      <c r="AY187" s="334" t="s">
        <v>51</v>
      </c>
      <c r="AZ187" s="334" t="s">
        <v>51</v>
      </c>
      <c r="BA187" s="334" t="s">
        <v>51</v>
      </c>
      <c r="BB187" s="334" t="s">
        <v>51</v>
      </c>
      <c r="BC187" s="334" t="s">
        <v>51</v>
      </c>
      <c r="BD187" s="334" t="s">
        <v>51</v>
      </c>
      <c r="BE187" s="373" t="s">
        <v>51</v>
      </c>
      <c r="BF187" s="373" t="s">
        <v>51</v>
      </c>
      <c r="BG187" s="334" t="s">
        <v>51</v>
      </c>
      <c r="BH187" s="334" t="s">
        <v>51</v>
      </c>
      <c r="BI187" s="334" t="s">
        <v>51</v>
      </c>
      <c r="BJ187" s="334" t="s">
        <v>51</v>
      </c>
      <c r="BK187" s="329">
        <f>BK182</f>
        <v>76560</v>
      </c>
      <c r="BL187" s="329">
        <f>BL182</f>
        <v>76560</v>
      </c>
      <c r="BM187" s="373" t="s">
        <v>51</v>
      </c>
      <c r="BN187" s="373" t="s">
        <v>51</v>
      </c>
      <c r="BO187" s="373" t="s">
        <v>51</v>
      </c>
      <c r="BP187" s="373" t="s">
        <v>51</v>
      </c>
      <c r="BQ187" s="373" t="s">
        <v>51</v>
      </c>
      <c r="BR187" s="374" t="s">
        <v>51</v>
      </c>
    </row>
    <row r="188" spans="1:70" s="289" customFormat="1" ht="30.75" customHeight="1">
      <c r="A188" s="505" t="s">
        <v>176</v>
      </c>
      <c r="B188" s="506"/>
      <c r="C188" s="299">
        <v>2894</v>
      </c>
      <c r="D188" s="299">
        <v>125</v>
      </c>
      <c r="E188" s="299">
        <v>2313.81306</v>
      </c>
      <c r="F188" s="299">
        <f>E188</f>
        <v>2313.81306</v>
      </c>
      <c r="G188" s="299">
        <v>1845.5749699999999</v>
      </c>
      <c r="H188" s="299">
        <v>1845.5749699999999</v>
      </c>
      <c r="I188" s="275"/>
      <c r="J188" s="275"/>
      <c r="K188" s="275"/>
      <c r="L188" s="275"/>
      <c r="M188" s="275"/>
      <c r="N188" s="275"/>
      <c r="O188" s="275"/>
      <c r="P188" s="275"/>
      <c r="Q188" s="275"/>
      <c r="R188" s="275"/>
      <c r="S188" s="275"/>
      <c r="T188" s="275"/>
      <c r="U188" s="275"/>
      <c r="V188" s="275"/>
      <c r="W188" s="275"/>
      <c r="X188" s="275"/>
      <c r="Y188" s="275"/>
      <c r="Z188" s="275"/>
      <c r="AA188" s="275"/>
      <c r="AB188" s="275"/>
      <c r="AC188" s="275"/>
      <c r="AD188" s="275"/>
      <c r="AE188" s="275"/>
      <c r="AF188" s="275"/>
      <c r="AG188" s="275"/>
      <c r="AH188" s="275"/>
      <c r="AI188" s="275"/>
      <c r="AJ188" s="275"/>
      <c r="AK188" s="275"/>
      <c r="AL188" s="275"/>
      <c r="AM188" s="275"/>
      <c r="AN188" s="275"/>
      <c r="AO188" s="275"/>
      <c r="AP188" s="275"/>
      <c r="AQ188" s="275"/>
      <c r="AR188" s="275"/>
      <c r="AS188" s="275"/>
      <c r="AT188" s="275"/>
      <c r="AU188" s="275"/>
      <c r="AV188" s="275"/>
      <c r="AW188" s="299">
        <v>3358.7259399999998</v>
      </c>
      <c r="AX188" s="299">
        <v>2059.97694</v>
      </c>
      <c r="AY188" s="299">
        <f>G188</f>
        <v>1845.5749699999999</v>
      </c>
      <c r="AZ188" s="299">
        <f>H188</f>
        <v>1845.5749699999999</v>
      </c>
      <c r="BA188" s="299">
        <v>5836.8516099999997</v>
      </c>
      <c r="BB188" s="299">
        <f>BA188</f>
        <v>5836.8516099999997</v>
      </c>
      <c r="BC188" s="299">
        <f t="shared" ref="BC188:BC198" si="320">BA188-G188</f>
        <v>3991.27664</v>
      </c>
      <c r="BD188" s="299">
        <f t="shared" ref="BD188:BD198" si="321">BB188-H188</f>
        <v>3991.27664</v>
      </c>
      <c r="BE188" s="373">
        <f t="shared" ref="BE188:BF195" si="322">IF(G188=0,1,BA188/G188)</f>
        <v>3.1626196198358714</v>
      </c>
      <c r="BF188" s="373">
        <f t="shared" si="322"/>
        <v>3.1626196198358714</v>
      </c>
      <c r="BG188" s="275">
        <f>'бюджет округа (района)'!BH120+'бюджеты поселений'!BH120</f>
        <v>0</v>
      </c>
      <c r="BH188" s="275">
        <f>'бюджет округа (района)'!BH120</f>
        <v>0</v>
      </c>
      <c r="BI188" s="275">
        <f>'бюджет округа (района)'!BI120+'бюджеты поселений'!BI120</f>
        <v>0</v>
      </c>
      <c r="BJ188" s="275">
        <f>'бюджет округа (района)'!BI120</f>
        <v>0</v>
      </c>
      <c r="BK188" s="299">
        <v>0</v>
      </c>
      <c r="BL188" s="299">
        <v>0</v>
      </c>
      <c r="BM188" s="373">
        <f t="shared" ref="BM188:BN195" si="323">IF(BA188=0,1,BK188/BA188)</f>
        <v>0</v>
      </c>
      <c r="BN188" s="373">
        <f t="shared" si="323"/>
        <v>0</v>
      </c>
      <c r="BO188" s="373" t="s">
        <v>51</v>
      </c>
      <c r="BP188" s="373" t="s">
        <v>51</v>
      </c>
      <c r="BQ188" s="373" t="s">
        <v>51</v>
      </c>
      <c r="BR188" s="374" t="s">
        <v>51</v>
      </c>
    </row>
    <row r="189" spans="1:70" s="309" customFormat="1" ht="15" customHeight="1">
      <c r="A189" s="485" t="s">
        <v>75</v>
      </c>
      <c r="B189" s="486"/>
      <c r="C189" s="335">
        <v>0</v>
      </c>
      <c r="D189" s="335">
        <v>0</v>
      </c>
      <c r="E189" s="335">
        <v>0</v>
      </c>
      <c r="F189" s="335">
        <v>0</v>
      </c>
      <c r="G189" s="335">
        <v>0</v>
      </c>
      <c r="H189" s="335">
        <v>0</v>
      </c>
      <c r="I189" s="335"/>
      <c r="J189" s="335"/>
      <c r="K189" s="335"/>
      <c r="L189" s="335"/>
      <c r="M189" s="335"/>
      <c r="N189" s="335"/>
      <c r="O189" s="335"/>
      <c r="P189" s="335"/>
      <c r="Q189" s="335"/>
      <c r="R189" s="335"/>
      <c r="S189" s="335"/>
      <c r="T189" s="335"/>
      <c r="U189" s="335"/>
      <c r="V189" s="335"/>
      <c r="W189" s="335"/>
      <c r="X189" s="335"/>
      <c r="Y189" s="335"/>
      <c r="Z189" s="335"/>
      <c r="AA189" s="335"/>
      <c r="AB189" s="335"/>
      <c r="AC189" s="335"/>
      <c r="AD189" s="335"/>
      <c r="AE189" s="335"/>
      <c r="AF189" s="335"/>
      <c r="AG189" s="335"/>
      <c r="AH189" s="335"/>
      <c r="AI189" s="335"/>
      <c r="AJ189" s="335"/>
      <c r="AK189" s="335"/>
      <c r="AL189" s="335"/>
      <c r="AM189" s="335"/>
      <c r="AN189" s="335"/>
      <c r="AO189" s="335"/>
      <c r="AP189" s="335"/>
      <c r="AQ189" s="335"/>
      <c r="AR189" s="335"/>
      <c r="AS189" s="335"/>
      <c r="AT189" s="335"/>
      <c r="AU189" s="335"/>
      <c r="AV189" s="335"/>
      <c r="AW189" s="335">
        <v>0</v>
      </c>
      <c r="AX189" s="335">
        <v>0</v>
      </c>
      <c r="AY189" s="335">
        <v>0</v>
      </c>
      <c r="AZ189" s="335">
        <v>0</v>
      </c>
      <c r="BA189" s="335">
        <v>0</v>
      </c>
      <c r="BB189" s="335">
        <v>0</v>
      </c>
      <c r="BC189" s="335">
        <f t="shared" si="320"/>
        <v>0</v>
      </c>
      <c r="BD189" s="335">
        <f t="shared" si="321"/>
        <v>0</v>
      </c>
      <c r="BE189" s="375">
        <f t="shared" si="322"/>
        <v>1</v>
      </c>
      <c r="BF189" s="375">
        <f t="shared" si="322"/>
        <v>1</v>
      </c>
      <c r="BG189" s="282">
        <f>'бюджет округа (района)'!BH121+'бюджеты поселений'!BH121</f>
        <v>0</v>
      </c>
      <c r="BH189" s="282">
        <f>'бюджет округа (района)'!BH121</f>
        <v>0</v>
      </c>
      <c r="BI189" s="282">
        <f>'бюджет округа (района)'!BI121+'бюджеты поселений'!BI121</f>
        <v>0</v>
      </c>
      <c r="BJ189" s="282">
        <f>'бюджет округа (района)'!BI121</f>
        <v>0</v>
      </c>
      <c r="BK189" s="305">
        <v>0</v>
      </c>
      <c r="BL189" s="305">
        <v>0</v>
      </c>
      <c r="BM189" s="375">
        <f t="shared" si="323"/>
        <v>1</v>
      </c>
      <c r="BN189" s="375">
        <f t="shared" si="323"/>
        <v>1</v>
      </c>
      <c r="BO189" s="375" t="s">
        <v>51</v>
      </c>
      <c r="BP189" s="375" t="s">
        <v>51</v>
      </c>
      <c r="BQ189" s="375" t="s">
        <v>51</v>
      </c>
      <c r="BR189" s="376" t="s">
        <v>51</v>
      </c>
    </row>
    <row r="190" spans="1:70" s="309" customFormat="1" ht="15" customHeight="1">
      <c r="A190" s="485" t="s">
        <v>76</v>
      </c>
      <c r="B190" s="486"/>
      <c r="C190" s="335">
        <v>0</v>
      </c>
      <c r="D190" s="335">
        <v>0</v>
      </c>
      <c r="E190" s="335">
        <v>0</v>
      </c>
      <c r="F190" s="335">
        <v>0</v>
      </c>
      <c r="G190" s="335">
        <v>0</v>
      </c>
      <c r="H190" s="335">
        <v>0</v>
      </c>
      <c r="I190" s="335"/>
      <c r="J190" s="335"/>
      <c r="K190" s="335"/>
      <c r="L190" s="335"/>
      <c r="M190" s="335"/>
      <c r="N190" s="335"/>
      <c r="O190" s="335"/>
      <c r="P190" s="335"/>
      <c r="Q190" s="335"/>
      <c r="R190" s="335"/>
      <c r="S190" s="335"/>
      <c r="T190" s="335"/>
      <c r="U190" s="335"/>
      <c r="V190" s="335"/>
      <c r="W190" s="335"/>
      <c r="X190" s="335"/>
      <c r="Y190" s="335"/>
      <c r="Z190" s="335"/>
      <c r="AA190" s="335"/>
      <c r="AB190" s="335"/>
      <c r="AC190" s="335"/>
      <c r="AD190" s="335"/>
      <c r="AE190" s="335"/>
      <c r="AF190" s="335"/>
      <c r="AG190" s="335"/>
      <c r="AH190" s="335"/>
      <c r="AI190" s="335"/>
      <c r="AJ190" s="335"/>
      <c r="AK190" s="335"/>
      <c r="AL190" s="335"/>
      <c r="AM190" s="335"/>
      <c r="AN190" s="335"/>
      <c r="AO190" s="335"/>
      <c r="AP190" s="335"/>
      <c r="AQ190" s="335"/>
      <c r="AR190" s="335"/>
      <c r="AS190" s="335"/>
      <c r="AT190" s="335"/>
      <c r="AU190" s="335"/>
      <c r="AV190" s="335"/>
      <c r="AW190" s="335">
        <v>0</v>
      </c>
      <c r="AX190" s="335">
        <v>0</v>
      </c>
      <c r="AY190" s="335">
        <v>0</v>
      </c>
      <c r="AZ190" s="335">
        <v>0</v>
      </c>
      <c r="BA190" s="335">
        <v>0</v>
      </c>
      <c r="BB190" s="335">
        <v>0</v>
      </c>
      <c r="BC190" s="335">
        <f t="shared" si="320"/>
        <v>0</v>
      </c>
      <c r="BD190" s="335">
        <f t="shared" si="321"/>
        <v>0</v>
      </c>
      <c r="BE190" s="375">
        <f t="shared" si="322"/>
        <v>1</v>
      </c>
      <c r="BF190" s="375">
        <f t="shared" si="322"/>
        <v>1</v>
      </c>
      <c r="BG190" s="282">
        <f>'бюджет округа (района)'!BH122+'бюджеты поселений'!BH122</f>
        <v>0</v>
      </c>
      <c r="BH190" s="282">
        <f>'бюджет округа (района)'!BH122</f>
        <v>0</v>
      </c>
      <c r="BI190" s="282">
        <f>'бюджет округа (района)'!BI122+'бюджеты поселений'!BI122</f>
        <v>0</v>
      </c>
      <c r="BJ190" s="282">
        <f>'бюджет округа (района)'!BI122</f>
        <v>0</v>
      </c>
      <c r="BK190" s="305">
        <v>0</v>
      </c>
      <c r="BL190" s="305">
        <v>0</v>
      </c>
      <c r="BM190" s="375">
        <f t="shared" si="323"/>
        <v>1</v>
      </c>
      <c r="BN190" s="375">
        <f t="shared" si="323"/>
        <v>1</v>
      </c>
      <c r="BO190" s="375" t="s">
        <v>51</v>
      </c>
      <c r="BP190" s="375" t="s">
        <v>51</v>
      </c>
      <c r="BQ190" s="375" t="s">
        <v>51</v>
      </c>
      <c r="BR190" s="376" t="s">
        <v>51</v>
      </c>
    </row>
    <row r="191" spans="1:70" s="309" customFormat="1" ht="15" customHeight="1">
      <c r="A191" s="485" t="s">
        <v>129</v>
      </c>
      <c r="B191" s="486"/>
      <c r="C191" s="305">
        <v>0</v>
      </c>
      <c r="D191" s="305">
        <v>0</v>
      </c>
      <c r="E191" s="305">
        <v>0</v>
      </c>
      <c r="F191" s="305">
        <v>0</v>
      </c>
      <c r="G191" s="305">
        <v>0</v>
      </c>
      <c r="H191" s="305">
        <v>0</v>
      </c>
      <c r="I191" s="305"/>
      <c r="J191" s="305"/>
      <c r="K191" s="305"/>
      <c r="L191" s="305"/>
      <c r="M191" s="305"/>
      <c r="N191" s="305"/>
      <c r="O191" s="305"/>
      <c r="P191" s="305"/>
      <c r="Q191" s="305"/>
      <c r="R191" s="305"/>
      <c r="S191" s="305"/>
      <c r="T191" s="305"/>
      <c r="U191" s="305"/>
      <c r="V191" s="305"/>
      <c r="W191" s="305"/>
      <c r="X191" s="305"/>
      <c r="Y191" s="305"/>
      <c r="Z191" s="305"/>
      <c r="AA191" s="305"/>
      <c r="AB191" s="305"/>
      <c r="AC191" s="305"/>
      <c r="AD191" s="305"/>
      <c r="AE191" s="305"/>
      <c r="AF191" s="305"/>
      <c r="AG191" s="305"/>
      <c r="AH191" s="305"/>
      <c r="AI191" s="305"/>
      <c r="AJ191" s="305"/>
      <c r="AK191" s="305"/>
      <c r="AL191" s="305"/>
      <c r="AM191" s="305"/>
      <c r="AN191" s="305"/>
      <c r="AO191" s="305"/>
      <c r="AP191" s="305"/>
      <c r="AQ191" s="305"/>
      <c r="AR191" s="305"/>
      <c r="AS191" s="305"/>
      <c r="AT191" s="305"/>
      <c r="AU191" s="305"/>
      <c r="AV191" s="305"/>
      <c r="AW191" s="305">
        <v>0</v>
      </c>
      <c r="AX191" s="305">
        <v>0</v>
      </c>
      <c r="AY191" s="305">
        <v>0</v>
      </c>
      <c r="AZ191" s="305">
        <v>0</v>
      </c>
      <c r="BA191" s="305">
        <v>4005.75909</v>
      </c>
      <c r="BB191" s="305">
        <f>BA191</f>
        <v>4005.75909</v>
      </c>
      <c r="BC191" s="305">
        <f t="shared" si="320"/>
        <v>4005.75909</v>
      </c>
      <c r="BD191" s="305">
        <f t="shared" si="321"/>
        <v>4005.75909</v>
      </c>
      <c r="BE191" s="375">
        <f t="shared" si="322"/>
        <v>1</v>
      </c>
      <c r="BF191" s="375">
        <f t="shared" si="322"/>
        <v>1</v>
      </c>
      <c r="BG191" s="266">
        <f>'бюджет округа (района)'!BH123+'бюджеты поселений'!BH123</f>
        <v>0</v>
      </c>
      <c r="BH191" s="266">
        <f>'бюджет округа (района)'!BH123</f>
        <v>0</v>
      </c>
      <c r="BI191" s="266">
        <f>'бюджет округа (района)'!BI123+'бюджеты поселений'!BI123</f>
        <v>0</v>
      </c>
      <c r="BJ191" s="266">
        <f>'бюджет округа (района)'!BI123</f>
        <v>0</v>
      </c>
      <c r="BK191" s="305">
        <v>0</v>
      </c>
      <c r="BL191" s="305">
        <v>0</v>
      </c>
      <c r="BM191" s="375">
        <f t="shared" si="323"/>
        <v>0</v>
      </c>
      <c r="BN191" s="375">
        <f t="shared" si="323"/>
        <v>0</v>
      </c>
      <c r="BO191" s="375" t="s">
        <v>51</v>
      </c>
      <c r="BP191" s="375" t="s">
        <v>51</v>
      </c>
      <c r="BQ191" s="375" t="s">
        <v>51</v>
      </c>
      <c r="BR191" s="376" t="s">
        <v>51</v>
      </c>
    </row>
    <row r="192" spans="1:70" s="393" customFormat="1" ht="31.5" customHeight="1">
      <c r="A192" s="505" t="s">
        <v>177</v>
      </c>
      <c r="B192" s="506"/>
      <c r="C192" s="299">
        <v>0</v>
      </c>
      <c r="D192" s="299">
        <v>0</v>
      </c>
      <c r="E192" s="299">
        <v>0</v>
      </c>
      <c r="F192" s="299">
        <v>0</v>
      </c>
      <c r="G192" s="299">
        <v>0</v>
      </c>
      <c r="H192" s="299">
        <v>0</v>
      </c>
      <c r="I192" s="299">
        <f>'бюджет округа (района)'!E124+'бюджеты поселений'!E124</f>
        <v>0</v>
      </c>
      <c r="J192" s="299">
        <f>'бюджет округа (района)'!E124</f>
        <v>0</v>
      </c>
      <c r="K192" s="299">
        <f>'бюджет округа (района)'!F124+'бюджеты поселений'!F124</f>
        <v>0</v>
      </c>
      <c r="L192" s="299">
        <f>'бюджет округа (района)'!F124</f>
        <v>0</v>
      </c>
      <c r="M192" s="299">
        <f t="shared" ref="M192:M198" si="324">K192-$C192</f>
        <v>0</v>
      </c>
      <c r="N192" s="299">
        <f t="shared" ref="N192:N198" si="325">L192-$D192</f>
        <v>0</v>
      </c>
      <c r="O192" s="299">
        <f>'бюджет округа (района)'!H124+'бюджеты поселений'!H124</f>
        <v>0</v>
      </c>
      <c r="P192" s="299">
        <f>'бюджет округа (района)'!H124</f>
        <v>0</v>
      </c>
      <c r="Q192" s="299">
        <f t="shared" ref="Q192:Q198" si="326">O192-$C192</f>
        <v>0</v>
      </c>
      <c r="R192" s="299">
        <f t="shared" ref="R192:R198" si="327">P192-$D192</f>
        <v>0</v>
      </c>
      <c r="S192" s="299">
        <f>'бюджет округа (района)'!J124+'бюджеты поселений'!J124</f>
        <v>0</v>
      </c>
      <c r="T192" s="299">
        <f>'бюджет округа (района)'!J124</f>
        <v>0</v>
      </c>
      <c r="U192" s="299">
        <f t="shared" ref="U192:U198" si="328">S192-$C192</f>
        <v>0</v>
      </c>
      <c r="V192" s="299">
        <f t="shared" ref="V192:V198" si="329">T192-$D192</f>
        <v>0</v>
      </c>
      <c r="W192" s="299">
        <f>'бюджет округа (района)'!L124+'бюджеты поселений'!L124</f>
        <v>0</v>
      </c>
      <c r="X192" s="299">
        <f>'бюджет округа (района)'!L124</f>
        <v>0</v>
      </c>
      <c r="Y192" s="299">
        <f t="shared" ref="Y192:Y198" si="330">W192-$C192</f>
        <v>0</v>
      </c>
      <c r="Z192" s="299">
        <f t="shared" ref="Z192:Z198" si="331">X192-$D192</f>
        <v>0</v>
      </c>
      <c r="AA192" s="299">
        <f>'бюджет округа (района)'!N124+'бюджеты поселений'!N124</f>
        <v>0</v>
      </c>
      <c r="AB192" s="299">
        <f>'бюджет округа (района)'!N124</f>
        <v>0</v>
      </c>
      <c r="AC192" s="299">
        <f t="shared" ref="AC192:AC198" si="332">AA192-$C192</f>
        <v>0</v>
      </c>
      <c r="AD192" s="299">
        <f t="shared" ref="AD192:AD198" si="333">AB192-$D192</f>
        <v>0</v>
      </c>
      <c r="AE192" s="299">
        <f>'бюджет округа (района)'!P124+'бюджеты поселений'!P124</f>
        <v>0</v>
      </c>
      <c r="AF192" s="299">
        <f>'бюджет округа (района)'!P124</f>
        <v>0</v>
      </c>
      <c r="AG192" s="299">
        <f t="shared" ref="AG192:AG198" si="334">AE192-$C192</f>
        <v>0</v>
      </c>
      <c r="AH192" s="299">
        <f t="shared" ref="AH192:AH198" si="335">AF192-$D192</f>
        <v>0</v>
      </c>
      <c r="AI192" s="299">
        <f>'бюджет округа (района)'!R124+'бюджеты поселений'!R124</f>
        <v>0</v>
      </c>
      <c r="AJ192" s="299">
        <f>'бюджет округа (района)'!R124</f>
        <v>0</v>
      </c>
      <c r="AK192" s="299">
        <f t="shared" ref="AK192:AK198" si="336">AI192-$C192</f>
        <v>0</v>
      </c>
      <c r="AL192" s="299">
        <f t="shared" ref="AL192:AL198" si="337">AJ192-$D192</f>
        <v>0</v>
      </c>
      <c r="AM192" s="299">
        <f>'бюджет округа (района)'!T124+'бюджеты поселений'!T124</f>
        <v>0</v>
      </c>
      <c r="AN192" s="299">
        <f>'бюджет округа (района)'!T124</f>
        <v>0</v>
      </c>
      <c r="AO192" s="299">
        <f t="shared" ref="AO192:AO198" si="338">AM192-$C192</f>
        <v>0</v>
      </c>
      <c r="AP192" s="299">
        <f t="shared" ref="AP192:AP198" si="339">AN192-$D192</f>
        <v>0</v>
      </c>
      <c r="AQ192" s="299">
        <f>'бюджет округа (района)'!V124+'бюджеты поселений'!V124</f>
        <v>0</v>
      </c>
      <c r="AR192" s="299">
        <f>'бюджет округа (района)'!V124</f>
        <v>0</v>
      </c>
      <c r="AS192" s="299">
        <f t="shared" ref="AS192:AS198" si="340">AQ192-$C192</f>
        <v>0</v>
      </c>
      <c r="AT192" s="299">
        <f t="shared" ref="AT192:AT198" si="341">AR192-$D192</f>
        <v>0</v>
      </c>
      <c r="AU192" s="299">
        <f>'бюджет округа (района)'!X124+'бюджеты поселений'!X124</f>
        <v>0</v>
      </c>
      <c r="AV192" s="299">
        <f>'бюджет округа (района)'!X124</f>
        <v>0</v>
      </c>
      <c r="AW192" s="299">
        <f>G192-C192</f>
        <v>0</v>
      </c>
      <c r="AX192" s="299">
        <f>H192-D192</f>
        <v>0</v>
      </c>
      <c r="AY192" s="299">
        <f>'бюджет округа (района)'!Z124+'бюджеты поселений'!Z124</f>
        <v>0</v>
      </c>
      <c r="AZ192" s="299">
        <f>'бюджет округа (района)'!Z124</f>
        <v>0</v>
      </c>
      <c r="BA192" s="299">
        <f>BA193+BA194+BA195</f>
        <v>0</v>
      </c>
      <c r="BB192" s="299">
        <f>BB193+BB194+BB195</f>
        <v>0</v>
      </c>
      <c r="BC192" s="299">
        <f t="shared" si="320"/>
        <v>0</v>
      </c>
      <c r="BD192" s="299">
        <f t="shared" si="321"/>
        <v>0</v>
      </c>
      <c r="BE192" s="373">
        <f t="shared" si="322"/>
        <v>1</v>
      </c>
      <c r="BF192" s="373">
        <f t="shared" si="322"/>
        <v>1</v>
      </c>
      <c r="BG192" s="275">
        <f>'бюджет округа (района)'!BH124+'бюджеты поселений'!BH124</f>
        <v>0</v>
      </c>
      <c r="BH192" s="275">
        <f>'бюджет округа (района)'!BH124</f>
        <v>0</v>
      </c>
      <c r="BI192" s="275">
        <f>'бюджет округа (района)'!BI124+'бюджеты поселений'!BI124</f>
        <v>0</v>
      </c>
      <c r="BJ192" s="275">
        <f>'бюджет округа (района)'!BI124</f>
        <v>0</v>
      </c>
      <c r="BK192" s="299">
        <v>0</v>
      </c>
      <c r="BL192" s="299">
        <v>0</v>
      </c>
      <c r="BM192" s="373">
        <f t="shared" si="323"/>
        <v>1</v>
      </c>
      <c r="BN192" s="373">
        <f t="shared" si="323"/>
        <v>1</v>
      </c>
      <c r="BO192" s="373" t="s">
        <v>51</v>
      </c>
      <c r="BP192" s="373" t="s">
        <v>51</v>
      </c>
      <c r="BQ192" s="373">
        <f t="shared" ref="BQ192" si="342">IF($BA192=0,1,AY192/$BA192)</f>
        <v>1</v>
      </c>
      <c r="BR192" s="374">
        <f t="shared" ref="BR192" si="343">IF($BB192=0,1,AZ192/$BB192)</f>
        <v>1</v>
      </c>
    </row>
    <row r="193" spans="1:70" s="309" customFormat="1" ht="13.5" customHeight="1">
      <c r="A193" s="485" t="s">
        <v>75</v>
      </c>
      <c r="B193" s="486"/>
      <c r="C193" s="335">
        <v>0</v>
      </c>
      <c r="D193" s="335">
        <v>0</v>
      </c>
      <c r="E193" s="335">
        <v>0</v>
      </c>
      <c r="F193" s="335">
        <v>0</v>
      </c>
      <c r="G193" s="335">
        <v>0</v>
      </c>
      <c r="H193" s="335">
        <v>0</v>
      </c>
      <c r="I193" s="335">
        <f>'бюджет округа (района)'!E125+'бюджеты поселений'!E125</f>
        <v>0</v>
      </c>
      <c r="J193" s="335">
        <f>'бюджет округа (района)'!E125</f>
        <v>0</v>
      </c>
      <c r="K193" s="335">
        <f>'бюджет округа (района)'!F125+'бюджеты поселений'!F125</f>
        <v>0</v>
      </c>
      <c r="L193" s="335">
        <f>'бюджет округа (района)'!F125</f>
        <v>0</v>
      </c>
      <c r="M193" s="335">
        <f t="shared" si="324"/>
        <v>0</v>
      </c>
      <c r="N193" s="335">
        <f t="shared" si="325"/>
        <v>0</v>
      </c>
      <c r="O193" s="335">
        <f>'бюджет округа (района)'!H125+'бюджеты поселений'!H125</f>
        <v>0</v>
      </c>
      <c r="P193" s="335">
        <f>'бюджет округа (района)'!H125</f>
        <v>0</v>
      </c>
      <c r="Q193" s="335">
        <f t="shared" si="326"/>
        <v>0</v>
      </c>
      <c r="R193" s="335">
        <f t="shared" si="327"/>
        <v>0</v>
      </c>
      <c r="S193" s="335">
        <f>'бюджет округа (района)'!J125+'бюджеты поселений'!J125</f>
        <v>0</v>
      </c>
      <c r="T193" s="335">
        <f>'бюджет округа (района)'!J125</f>
        <v>0</v>
      </c>
      <c r="U193" s="335">
        <f t="shared" si="328"/>
        <v>0</v>
      </c>
      <c r="V193" s="335">
        <f t="shared" si="329"/>
        <v>0</v>
      </c>
      <c r="W193" s="335">
        <f>'бюджет округа (района)'!L125+'бюджеты поселений'!L125</f>
        <v>0</v>
      </c>
      <c r="X193" s="335">
        <f>'бюджет округа (района)'!L125</f>
        <v>0</v>
      </c>
      <c r="Y193" s="335">
        <f t="shared" si="330"/>
        <v>0</v>
      </c>
      <c r="Z193" s="335">
        <f t="shared" si="331"/>
        <v>0</v>
      </c>
      <c r="AA193" s="335">
        <f>'бюджет округа (района)'!N125+'бюджеты поселений'!N125</f>
        <v>0</v>
      </c>
      <c r="AB193" s="335">
        <f>'бюджет округа (района)'!N125</f>
        <v>0</v>
      </c>
      <c r="AC193" s="335">
        <f t="shared" si="332"/>
        <v>0</v>
      </c>
      <c r="AD193" s="335">
        <f t="shared" si="333"/>
        <v>0</v>
      </c>
      <c r="AE193" s="335">
        <f>'бюджет округа (района)'!P125+'бюджеты поселений'!P125</f>
        <v>0</v>
      </c>
      <c r="AF193" s="335">
        <f>'бюджет округа (района)'!P125</f>
        <v>0</v>
      </c>
      <c r="AG193" s="335">
        <f t="shared" si="334"/>
        <v>0</v>
      </c>
      <c r="AH193" s="335">
        <f t="shared" si="335"/>
        <v>0</v>
      </c>
      <c r="AI193" s="335">
        <f>'бюджет округа (района)'!R125+'бюджеты поселений'!R125</f>
        <v>0</v>
      </c>
      <c r="AJ193" s="335">
        <f>'бюджет округа (района)'!R125</f>
        <v>0</v>
      </c>
      <c r="AK193" s="335">
        <f t="shared" si="336"/>
        <v>0</v>
      </c>
      <c r="AL193" s="335">
        <f t="shared" si="337"/>
        <v>0</v>
      </c>
      <c r="AM193" s="335">
        <f>'бюджет округа (района)'!T125+'бюджеты поселений'!T125</f>
        <v>0</v>
      </c>
      <c r="AN193" s="335">
        <f>'бюджет округа (района)'!T125</f>
        <v>0</v>
      </c>
      <c r="AO193" s="335">
        <f t="shared" si="338"/>
        <v>0</v>
      </c>
      <c r="AP193" s="335">
        <f t="shared" si="339"/>
        <v>0</v>
      </c>
      <c r="AQ193" s="335">
        <f>'бюджет округа (района)'!V125+'бюджеты поселений'!V125</f>
        <v>0</v>
      </c>
      <c r="AR193" s="335">
        <f>'бюджет округа (района)'!V125</f>
        <v>0</v>
      </c>
      <c r="AS193" s="335">
        <f t="shared" si="340"/>
        <v>0</v>
      </c>
      <c r="AT193" s="335">
        <f t="shared" si="341"/>
        <v>0</v>
      </c>
      <c r="AU193" s="335">
        <f>'бюджет округа (района)'!X125+'бюджеты поселений'!X125</f>
        <v>0</v>
      </c>
      <c r="AV193" s="335">
        <f>'бюджет округа (района)'!X125</f>
        <v>0</v>
      </c>
      <c r="AW193" s="335">
        <f t="shared" ref="AW193" si="344">G193-C193</f>
        <v>0</v>
      </c>
      <c r="AX193" s="335">
        <f t="shared" ref="AX193:AX195" si="345">H193-D193</f>
        <v>0</v>
      </c>
      <c r="AY193" s="335">
        <v>0</v>
      </c>
      <c r="AZ193" s="335">
        <v>0</v>
      </c>
      <c r="BA193" s="335">
        <v>0</v>
      </c>
      <c r="BB193" s="335">
        <v>0</v>
      </c>
      <c r="BC193" s="335">
        <f t="shared" si="320"/>
        <v>0</v>
      </c>
      <c r="BD193" s="335">
        <f t="shared" si="321"/>
        <v>0</v>
      </c>
      <c r="BE193" s="375">
        <f t="shared" si="322"/>
        <v>1</v>
      </c>
      <c r="BF193" s="375">
        <f t="shared" si="322"/>
        <v>1</v>
      </c>
      <c r="BG193" s="282">
        <f>'бюджет округа (района)'!BH125+'бюджеты поселений'!BH125</f>
        <v>0</v>
      </c>
      <c r="BH193" s="282">
        <f>'бюджет округа (района)'!BH125</f>
        <v>0</v>
      </c>
      <c r="BI193" s="282">
        <f>'бюджет округа (района)'!BI125+'бюджеты поселений'!BI125</f>
        <v>0</v>
      </c>
      <c r="BJ193" s="282">
        <f>'бюджет округа (района)'!BI125</f>
        <v>0</v>
      </c>
      <c r="BK193" s="305">
        <v>0</v>
      </c>
      <c r="BL193" s="305">
        <v>0</v>
      </c>
      <c r="BM193" s="375">
        <f t="shared" si="323"/>
        <v>1</v>
      </c>
      <c r="BN193" s="375">
        <f t="shared" si="323"/>
        <v>1</v>
      </c>
      <c r="BO193" s="375" t="s">
        <v>51</v>
      </c>
      <c r="BP193" s="375" t="s">
        <v>51</v>
      </c>
      <c r="BQ193" s="375">
        <f t="shared" ref="BQ193:BQ198" si="346">IF($BA193=0,1,AY193/$BA193)</f>
        <v>1</v>
      </c>
      <c r="BR193" s="376">
        <f t="shared" ref="BQ193:BR198" si="347">IF($BB193=0,1,AZ193/$BB193)</f>
        <v>1</v>
      </c>
    </row>
    <row r="194" spans="1:70" s="309" customFormat="1" ht="13.5" customHeight="1">
      <c r="A194" s="485" t="s">
        <v>76</v>
      </c>
      <c r="B194" s="486"/>
      <c r="C194" s="335">
        <v>0</v>
      </c>
      <c r="D194" s="335">
        <v>0</v>
      </c>
      <c r="E194" s="335">
        <v>0</v>
      </c>
      <c r="F194" s="335">
        <v>0</v>
      </c>
      <c r="G194" s="335">
        <v>0</v>
      </c>
      <c r="H194" s="335">
        <v>0</v>
      </c>
      <c r="I194" s="335">
        <f>'бюджет округа (района)'!E126+'бюджеты поселений'!E126</f>
        <v>0</v>
      </c>
      <c r="J194" s="335">
        <f>'бюджет округа (района)'!E126</f>
        <v>0</v>
      </c>
      <c r="K194" s="335">
        <f>'бюджет округа (района)'!F126+'бюджеты поселений'!F126</f>
        <v>0</v>
      </c>
      <c r="L194" s="335">
        <f>'бюджет округа (района)'!F126</f>
        <v>0</v>
      </c>
      <c r="M194" s="335">
        <f t="shared" si="324"/>
        <v>0</v>
      </c>
      <c r="N194" s="335">
        <f t="shared" si="325"/>
        <v>0</v>
      </c>
      <c r="O194" s="335">
        <f>'бюджет округа (района)'!H126+'бюджеты поселений'!H126</f>
        <v>0</v>
      </c>
      <c r="P194" s="335">
        <f>'бюджет округа (района)'!H126</f>
        <v>0</v>
      </c>
      <c r="Q194" s="335">
        <f t="shared" si="326"/>
        <v>0</v>
      </c>
      <c r="R194" s="335">
        <f t="shared" si="327"/>
        <v>0</v>
      </c>
      <c r="S194" s="335">
        <f>'бюджет округа (района)'!J126+'бюджеты поселений'!J126</f>
        <v>0</v>
      </c>
      <c r="T194" s="335">
        <f>'бюджет округа (района)'!J126</f>
        <v>0</v>
      </c>
      <c r="U194" s="335">
        <f t="shared" si="328"/>
        <v>0</v>
      </c>
      <c r="V194" s="335">
        <f t="shared" si="329"/>
        <v>0</v>
      </c>
      <c r="W194" s="335">
        <f>'бюджет округа (района)'!L126+'бюджеты поселений'!L126</f>
        <v>0</v>
      </c>
      <c r="X194" s="335">
        <f>'бюджет округа (района)'!L126</f>
        <v>0</v>
      </c>
      <c r="Y194" s="335">
        <f t="shared" si="330"/>
        <v>0</v>
      </c>
      <c r="Z194" s="335">
        <f t="shared" si="331"/>
        <v>0</v>
      </c>
      <c r="AA194" s="335">
        <f>'бюджет округа (района)'!N126+'бюджеты поселений'!N126</f>
        <v>0</v>
      </c>
      <c r="AB194" s="335">
        <f>'бюджет округа (района)'!N126</f>
        <v>0</v>
      </c>
      <c r="AC194" s="335">
        <f t="shared" si="332"/>
        <v>0</v>
      </c>
      <c r="AD194" s="335">
        <f t="shared" si="333"/>
        <v>0</v>
      </c>
      <c r="AE194" s="335">
        <f>'бюджет округа (района)'!P126+'бюджеты поселений'!P126</f>
        <v>0</v>
      </c>
      <c r="AF194" s="335">
        <f>'бюджет округа (района)'!P126</f>
        <v>0</v>
      </c>
      <c r="AG194" s="335">
        <f t="shared" si="334"/>
        <v>0</v>
      </c>
      <c r="AH194" s="335">
        <f t="shared" si="335"/>
        <v>0</v>
      </c>
      <c r="AI194" s="335">
        <f>'бюджет округа (района)'!R126+'бюджеты поселений'!R126</f>
        <v>0</v>
      </c>
      <c r="AJ194" s="335">
        <f>'бюджет округа (района)'!R126</f>
        <v>0</v>
      </c>
      <c r="AK194" s="335">
        <f t="shared" si="336"/>
        <v>0</v>
      </c>
      <c r="AL194" s="335">
        <f t="shared" si="337"/>
        <v>0</v>
      </c>
      <c r="AM194" s="335">
        <f>'бюджет округа (района)'!T126+'бюджеты поселений'!T126</f>
        <v>0</v>
      </c>
      <c r="AN194" s="335">
        <f>'бюджет округа (района)'!T126</f>
        <v>0</v>
      </c>
      <c r="AO194" s="335">
        <f t="shared" si="338"/>
        <v>0</v>
      </c>
      <c r="AP194" s="335">
        <f t="shared" si="339"/>
        <v>0</v>
      </c>
      <c r="AQ194" s="335">
        <f>'бюджет округа (района)'!V126+'бюджеты поселений'!V126</f>
        <v>0</v>
      </c>
      <c r="AR194" s="335">
        <f>'бюджет округа (района)'!V126</f>
        <v>0</v>
      </c>
      <c r="AS194" s="335">
        <f t="shared" si="340"/>
        <v>0</v>
      </c>
      <c r="AT194" s="335">
        <f t="shared" si="341"/>
        <v>0</v>
      </c>
      <c r="AU194" s="335">
        <f>'бюджет округа (района)'!X126+'бюджеты поселений'!X126</f>
        <v>0</v>
      </c>
      <c r="AV194" s="335">
        <f>'бюджет округа (района)'!X126</f>
        <v>0</v>
      </c>
      <c r="AW194" s="335">
        <f>G194-C194</f>
        <v>0</v>
      </c>
      <c r="AX194" s="335">
        <f t="shared" si="345"/>
        <v>0</v>
      </c>
      <c r="AY194" s="335">
        <v>0</v>
      </c>
      <c r="AZ194" s="335">
        <v>0</v>
      </c>
      <c r="BA194" s="335">
        <v>0</v>
      </c>
      <c r="BB194" s="335">
        <v>0</v>
      </c>
      <c r="BC194" s="335">
        <f t="shared" si="320"/>
        <v>0</v>
      </c>
      <c r="BD194" s="335">
        <f t="shared" si="321"/>
        <v>0</v>
      </c>
      <c r="BE194" s="375">
        <f t="shared" si="322"/>
        <v>1</v>
      </c>
      <c r="BF194" s="375">
        <f t="shared" si="322"/>
        <v>1</v>
      </c>
      <c r="BG194" s="282">
        <f>'бюджет округа (района)'!BH126+'бюджеты поселений'!BH126</f>
        <v>0</v>
      </c>
      <c r="BH194" s="282">
        <f>'бюджет округа (района)'!BH126</f>
        <v>0</v>
      </c>
      <c r="BI194" s="282">
        <f>'бюджет округа (района)'!BI126+'бюджеты поселений'!BI126</f>
        <v>0</v>
      </c>
      <c r="BJ194" s="282">
        <f>'бюджет округа (района)'!BI126</f>
        <v>0</v>
      </c>
      <c r="BK194" s="305">
        <v>0</v>
      </c>
      <c r="BL194" s="305">
        <v>0</v>
      </c>
      <c r="BM194" s="375">
        <f t="shared" si="323"/>
        <v>1</v>
      </c>
      <c r="BN194" s="375">
        <f t="shared" si="323"/>
        <v>1</v>
      </c>
      <c r="BO194" s="375" t="s">
        <v>51</v>
      </c>
      <c r="BP194" s="375" t="s">
        <v>51</v>
      </c>
      <c r="BQ194" s="375">
        <f t="shared" si="346"/>
        <v>1</v>
      </c>
      <c r="BR194" s="376">
        <f t="shared" si="347"/>
        <v>1</v>
      </c>
    </row>
    <row r="195" spans="1:70" s="309" customFormat="1" ht="13.5" customHeight="1">
      <c r="A195" s="485" t="s">
        <v>129</v>
      </c>
      <c r="B195" s="486"/>
      <c r="C195" s="305">
        <v>0</v>
      </c>
      <c r="D195" s="305">
        <v>0</v>
      </c>
      <c r="E195" s="305">
        <v>0</v>
      </c>
      <c r="F195" s="305">
        <v>0</v>
      </c>
      <c r="G195" s="305">
        <v>0</v>
      </c>
      <c r="H195" s="305">
        <v>0</v>
      </c>
      <c r="I195" s="305">
        <f>'бюджет округа (района)'!E127+'бюджеты поселений'!E127</f>
        <v>0</v>
      </c>
      <c r="J195" s="305">
        <f>'бюджет округа (района)'!E127</f>
        <v>0</v>
      </c>
      <c r="K195" s="305">
        <f>'бюджет округа (района)'!F127+'бюджеты поселений'!F127</f>
        <v>0</v>
      </c>
      <c r="L195" s="305">
        <f>'бюджет округа (района)'!F127</f>
        <v>0</v>
      </c>
      <c r="M195" s="305">
        <f t="shared" si="324"/>
        <v>0</v>
      </c>
      <c r="N195" s="305">
        <f t="shared" si="325"/>
        <v>0</v>
      </c>
      <c r="O195" s="305">
        <f>'бюджет округа (района)'!H127+'бюджеты поселений'!H127</f>
        <v>0</v>
      </c>
      <c r="P195" s="305">
        <f>'бюджет округа (района)'!H127</f>
        <v>0</v>
      </c>
      <c r="Q195" s="305">
        <f t="shared" si="326"/>
        <v>0</v>
      </c>
      <c r="R195" s="305">
        <f t="shared" si="327"/>
        <v>0</v>
      </c>
      <c r="S195" s="305">
        <f>'бюджет округа (района)'!J127+'бюджеты поселений'!J127</f>
        <v>0</v>
      </c>
      <c r="T195" s="305">
        <f>'бюджет округа (района)'!J127</f>
        <v>0</v>
      </c>
      <c r="U195" s="305">
        <f t="shared" si="328"/>
        <v>0</v>
      </c>
      <c r="V195" s="305">
        <f t="shared" si="329"/>
        <v>0</v>
      </c>
      <c r="W195" s="305">
        <f>'бюджет округа (района)'!L127+'бюджеты поселений'!L127</f>
        <v>0</v>
      </c>
      <c r="X195" s="305">
        <f>'бюджет округа (района)'!L127</f>
        <v>0</v>
      </c>
      <c r="Y195" s="305">
        <f t="shared" si="330"/>
        <v>0</v>
      </c>
      <c r="Z195" s="305">
        <f t="shared" si="331"/>
        <v>0</v>
      </c>
      <c r="AA195" s="305">
        <f>'бюджет округа (района)'!N127+'бюджеты поселений'!N127</f>
        <v>0</v>
      </c>
      <c r="AB195" s="305">
        <f>'бюджет округа (района)'!N127</f>
        <v>0</v>
      </c>
      <c r="AC195" s="305">
        <f t="shared" si="332"/>
        <v>0</v>
      </c>
      <c r="AD195" s="305">
        <f t="shared" si="333"/>
        <v>0</v>
      </c>
      <c r="AE195" s="305">
        <f>'бюджет округа (района)'!P127+'бюджеты поселений'!P127</f>
        <v>0</v>
      </c>
      <c r="AF195" s="305">
        <f>'бюджет округа (района)'!P127</f>
        <v>0</v>
      </c>
      <c r="AG195" s="305">
        <f t="shared" si="334"/>
        <v>0</v>
      </c>
      <c r="AH195" s="305">
        <f t="shared" si="335"/>
        <v>0</v>
      </c>
      <c r="AI195" s="305">
        <f>'бюджет округа (района)'!R127+'бюджеты поселений'!R127</f>
        <v>0</v>
      </c>
      <c r="AJ195" s="305">
        <f>'бюджет округа (района)'!R127</f>
        <v>0</v>
      </c>
      <c r="AK195" s="305">
        <f t="shared" si="336"/>
        <v>0</v>
      </c>
      <c r="AL195" s="305">
        <f t="shared" si="337"/>
        <v>0</v>
      </c>
      <c r="AM195" s="305">
        <f>'бюджет округа (района)'!T127+'бюджеты поселений'!T127</f>
        <v>0</v>
      </c>
      <c r="AN195" s="305">
        <f>'бюджет округа (района)'!T127</f>
        <v>0</v>
      </c>
      <c r="AO195" s="305">
        <f t="shared" si="338"/>
        <v>0</v>
      </c>
      <c r="AP195" s="305">
        <f t="shared" si="339"/>
        <v>0</v>
      </c>
      <c r="AQ195" s="305">
        <f>'бюджет округа (района)'!V127+'бюджеты поселений'!V127</f>
        <v>0</v>
      </c>
      <c r="AR195" s="305">
        <f>'бюджет округа (района)'!V127</f>
        <v>0</v>
      </c>
      <c r="AS195" s="305">
        <f t="shared" si="340"/>
        <v>0</v>
      </c>
      <c r="AT195" s="305">
        <f t="shared" si="341"/>
        <v>0</v>
      </c>
      <c r="AU195" s="305">
        <f>'бюджет округа (района)'!X127+'бюджеты поселений'!X127</f>
        <v>0</v>
      </c>
      <c r="AV195" s="305">
        <f>'бюджет округа (района)'!X127</f>
        <v>0</v>
      </c>
      <c r="AW195" s="305">
        <f t="shared" ref="AW195" si="348">G195-C195</f>
        <v>0</v>
      </c>
      <c r="AX195" s="305">
        <f t="shared" si="345"/>
        <v>0</v>
      </c>
      <c r="AY195" s="305">
        <v>0</v>
      </c>
      <c r="AZ195" s="305">
        <v>0</v>
      </c>
      <c r="BA195" s="305">
        <v>0</v>
      </c>
      <c r="BB195" s="305">
        <v>0</v>
      </c>
      <c r="BC195" s="305">
        <f t="shared" si="320"/>
        <v>0</v>
      </c>
      <c r="BD195" s="305">
        <f t="shared" si="321"/>
        <v>0</v>
      </c>
      <c r="BE195" s="375">
        <f t="shared" si="322"/>
        <v>1</v>
      </c>
      <c r="BF195" s="375">
        <f t="shared" si="322"/>
        <v>1</v>
      </c>
      <c r="BG195" s="266">
        <f>'бюджет округа (района)'!BH127+'бюджеты поселений'!BH127</f>
        <v>0</v>
      </c>
      <c r="BH195" s="266">
        <f>'бюджет округа (района)'!BH127</f>
        <v>0</v>
      </c>
      <c r="BI195" s="266">
        <f>'бюджет округа (района)'!BI127+'бюджеты поселений'!BI127</f>
        <v>0</v>
      </c>
      <c r="BJ195" s="266">
        <f>'бюджет округа (района)'!BI127</f>
        <v>0</v>
      </c>
      <c r="BK195" s="305">
        <v>0</v>
      </c>
      <c r="BL195" s="305">
        <v>0</v>
      </c>
      <c r="BM195" s="375">
        <f t="shared" si="323"/>
        <v>1</v>
      </c>
      <c r="BN195" s="375">
        <f t="shared" si="323"/>
        <v>1</v>
      </c>
      <c r="BO195" s="375" t="s">
        <v>51</v>
      </c>
      <c r="BP195" s="375" t="s">
        <v>51</v>
      </c>
      <c r="BQ195" s="375">
        <f t="shared" si="346"/>
        <v>1</v>
      </c>
      <c r="BR195" s="376">
        <f t="shared" si="347"/>
        <v>1</v>
      </c>
    </row>
    <row r="196" spans="1:70" s="289" customFormat="1" ht="34.5" customHeight="1">
      <c r="A196" s="505" t="s">
        <v>162</v>
      </c>
      <c r="B196" s="506"/>
      <c r="C196" s="299">
        <v>5098</v>
      </c>
      <c r="D196" s="299">
        <v>466</v>
      </c>
      <c r="E196" s="299">
        <v>7636</v>
      </c>
      <c r="F196" s="299">
        <v>596</v>
      </c>
      <c r="G196" s="299">
        <v>4847.5261300000002</v>
      </c>
      <c r="H196" s="299">
        <v>665.57659000000001</v>
      </c>
      <c r="I196" s="275">
        <f>'бюджет округа (района)'!E128+'бюджеты поселений'!E128</f>
        <v>0</v>
      </c>
      <c r="J196" s="275">
        <f>'бюджет округа (района)'!E128</f>
        <v>0</v>
      </c>
      <c r="K196" s="275">
        <f>'бюджет округа (района)'!F128+'бюджеты поселений'!F128</f>
        <v>0</v>
      </c>
      <c r="L196" s="275">
        <f>'бюджет округа (района)'!F128</f>
        <v>0</v>
      </c>
      <c r="M196" s="275">
        <f t="shared" si="324"/>
        <v>-5098</v>
      </c>
      <c r="N196" s="275">
        <f t="shared" si="325"/>
        <v>-466</v>
      </c>
      <c r="O196" s="275">
        <f>'бюджет округа (района)'!H128+'бюджеты поселений'!H128</f>
        <v>0</v>
      </c>
      <c r="P196" s="275">
        <f>'бюджет округа (района)'!H128</f>
        <v>0</v>
      </c>
      <c r="Q196" s="275">
        <f t="shared" si="326"/>
        <v>-5098</v>
      </c>
      <c r="R196" s="275">
        <f t="shared" si="327"/>
        <v>-466</v>
      </c>
      <c r="S196" s="275">
        <f>'бюджет округа (района)'!J128+'бюджеты поселений'!J128</f>
        <v>0</v>
      </c>
      <c r="T196" s="275">
        <f>'бюджет округа (района)'!J128</f>
        <v>0</v>
      </c>
      <c r="U196" s="275">
        <f t="shared" si="328"/>
        <v>-5098</v>
      </c>
      <c r="V196" s="275">
        <f t="shared" si="329"/>
        <v>-466</v>
      </c>
      <c r="W196" s="275">
        <f>'бюджет округа (района)'!L128+'бюджеты поселений'!L128</f>
        <v>0</v>
      </c>
      <c r="X196" s="275">
        <f>'бюджет округа (района)'!L128</f>
        <v>0</v>
      </c>
      <c r="Y196" s="275">
        <f t="shared" si="330"/>
        <v>-5098</v>
      </c>
      <c r="Z196" s="275">
        <f t="shared" si="331"/>
        <v>-466</v>
      </c>
      <c r="AA196" s="275">
        <f>'бюджет округа (района)'!N128+'бюджеты поселений'!N128</f>
        <v>0</v>
      </c>
      <c r="AB196" s="275">
        <f>'бюджет округа (района)'!N128</f>
        <v>0</v>
      </c>
      <c r="AC196" s="275">
        <f t="shared" si="332"/>
        <v>-5098</v>
      </c>
      <c r="AD196" s="275">
        <f t="shared" si="333"/>
        <v>-466</v>
      </c>
      <c r="AE196" s="275">
        <f>'бюджет округа (района)'!P128+'бюджеты поселений'!P128</f>
        <v>0</v>
      </c>
      <c r="AF196" s="275">
        <f>'бюджет округа (района)'!P128</f>
        <v>0</v>
      </c>
      <c r="AG196" s="275">
        <f t="shared" si="334"/>
        <v>-5098</v>
      </c>
      <c r="AH196" s="275">
        <f t="shared" si="335"/>
        <v>-466</v>
      </c>
      <c r="AI196" s="275">
        <f>'бюджет округа (района)'!R128+'бюджеты поселений'!R128</f>
        <v>0</v>
      </c>
      <c r="AJ196" s="275">
        <f>'бюджет округа (района)'!R128</f>
        <v>0</v>
      </c>
      <c r="AK196" s="275">
        <f t="shared" si="336"/>
        <v>-5098</v>
      </c>
      <c r="AL196" s="275">
        <f t="shared" si="337"/>
        <v>-466</v>
      </c>
      <c r="AM196" s="275">
        <f>'бюджет округа (района)'!T128+'бюджеты поселений'!T128</f>
        <v>0</v>
      </c>
      <c r="AN196" s="275">
        <f>'бюджет округа (района)'!T128</f>
        <v>0</v>
      </c>
      <c r="AO196" s="275">
        <f t="shared" si="338"/>
        <v>-5098</v>
      </c>
      <c r="AP196" s="275">
        <f t="shared" si="339"/>
        <v>-466</v>
      </c>
      <c r="AQ196" s="275">
        <f>'бюджет округа (района)'!V128+'бюджеты поселений'!V128</f>
        <v>0</v>
      </c>
      <c r="AR196" s="275">
        <f>'бюджет округа (района)'!V128</f>
        <v>0</v>
      </c>
      <c r="AS196" s="275">
        <f t="shared" si="340"/>
        <v>-5098</v>
      </c>
      <c r="AT196" s="275">
        <f t="shared" si="341"/>
        <v>-466</v>
      </c>
      <c r="AU196" s="275">
        <f>'бюджет округа (района)'!X128+'бюджеты поселений'!X128</f>
        <v>0</v>
      </c>
      <c r="AV196" s="275">
        <f>'бюджет округа (района)'!X128</f>
        <v>0</v>
      </c>
      <c r="AW196" s="299">
        <v>7702.0187999999998</v>
      </c>
      <c r="AX196" s="299">
        <v>353.74062000000004</v>
      </c>
      <c r="AY196" s="299">
        <f>G196</f>
        <v>4847.5261300000002</v>
      </c>
      <c r="AZ196" s="299">
        <f>H196</f>
        <v>665.57659000000001</v>
      </c>
      <c r="BA196" s="299">
        <v>13305.45391</v>
      </c>
      <c r="BB196" s="299">
        <v>7105.61636</v>
      </c>
      <c r="BC196" s="299">
        <f t="shared" si="320"/>
        <v>8457.92778</v>
      </c>
      <c r="BD196" s="299">
        <f t="shared" si="321"/>
        <v>6440.0397700000003</v>
      </c>
      <c r="BE196" s="373" t="s">
        <v>51</v>
      </c>
      <c r="BF196" s="373" t="s">
        <v>51</v>
      </c>
      <c r="BG196" s="275">
        <f>'бюджет округа (района)'!BH128+'бюджеты поселений'!BH128</f>
        <v>0</v>
      </c>
      <c r="BH196" s="275">
        <f>'бюджет округа (района)'!BH128</f>
        <v>0</v>
      </c>
      <c r="BI196" s="275">
        <f>'бюджет округа (района)'!BI128+'бюджеты поселений'!BI128</f>
        <v>0</v>
      </c>
      <c r="BJ196" s="275">
        <f>'бюджет округа (района)'!BI128</f>
        <v>0</v>
      </c>
      <c r="BK196" s="299">
        <v>0</v>
      </c>
      <c r="BL196" s="299">
        <v>0</v>
      </c>
      <c r="BM196" s="373" t="s">
        <v>51</v>
      </c>
      <c r="BN196" s="373" t="s">
        <v>51</v>
      </c>
      <c r="BO196" s="373" t="s">
        <v>51</v>
      </c>
      <c r="BP196" s="373" t="s">
        <v>51</v>
      </c>
      <c r="BQ196" s="373" t="s">
        <v>51</v>
      </c>
      <c r="BR196" s="374" t="s">
        <v>51</v>
      </c>
    </row>
    <row r="197" spans="1:70" s="309" customFormat="1" ht="15" customHeight="1">
      <c r="A197" s="497" t="s">
        <v>78</v>
      </c>
      <c r="B197" s="498"/>
      <c r="C197" s="305">
        <v>0</v>
      </c>
      <c r="D197" s="305">
        <v>0</v>
      </c>
      <c r="E197" s="305">
        <v>0</v>
      </c>
      <c r="F197" s="305">
        <v>0</v>
      </c>
      <c r="G197" s="305">
        <v>2.5209999999999999</v>
      </c>
      <c r="H197" s="305">
        <v>2.5209999999999999</v>
      </c>
      <c r="I197" s="305">
        <f>'бюджет округа (района)'!E129+'бюджеты поселений'!E129</f>
        <v>0</v>
      </c>
      <c r="J197" s="305">
        <f>'бюджет округа (района)'!E129</f>
        <v>0</v>
      </c>
      <c r="K197" s="305">
        <f>'бюджет округа (района)'!F129+'бюджеты поселений'!F129</f>
        <v>0</v>
      </c>
      <c r="L197" s="305">
        <f>'бюджет округа (района)'!F129</f>
        <v>0</v>
      </c>
      <c r="M197" s="305">
        <f t="shared" si="324"/>
        <v>0</v>
      </c>
      <c r="N197" s="305">
        <f t="shared" si="325"/>
        <v>0</v>
      </c>
      <c r="O197" s="305">
        <f>'бюджет округа (района)'!H129+'бюджеты поселений'!H129</f>
        <v>0</v>
      </c>
      <c r="P197" s="305">
        <f>'бюджет округа (района)'!H129</f>
        <v>0</v>
      </c>
      <c r="Q197" s="305">
        <f t="shared" si="326"/>
        <v>0</v>
      </c>
      <c r="R197" s="305">
        <f t="shared" si="327"/>
        <v>0</v>
      </c>
      <c r="S197" s="305">
        <f>'бюджет округа (района)'!J129+'бюджеты поселений'!J129</f>
        <v>0</v>
      </c>
      <c r="T197" s="305">
        <f>'бюджет округа (района)'!J129</f>
        <v>0</v>
      </c>
      <c r="U197" s="305">
        <f t="shared" si="328"/>
        <v>0</v>
      </c>
      <c r="V197" s="305">
        <f t="shared" si="329"/>
        <v>0</v>
      </c>
      <c r="W197" s="305">
        <f>'бюджет округа (района)'!L129+'бюджеты поселений'!L129</f>
        <v>0</v>
      </c>
      <c r="X197" s="305">
        <f>'бюджет округа (района)'!L129</f>
        <v>0</v>
      </c>
      <c r="Y197" s="305">
        <f t="shared" si="330"/>
        <v>0</v>
      </c>
      <c r="Z197" s="305">
        <f t="shared" si="331"/>
        <v>0</v>
      </c>
      <c r="AA197" s="305">
        <f>'бюджет округа (района)'!N129+'бюджеты поселений'!N129</f>
        <v>0</v>
      </c>
      <c r="AB197" s="305">
        <f>'бюджет округа (района)'!N129</f>
        <v>0</v>
      </c>
      <c r="AC197" s="305">
        <f t="shared" si="332"/>
        <v>0</v>
      </c>
      <c r="AD197" s="305">
        <f t="shared" si="333"/>
        <v>0</v>
      </c>
      <c r="AE197" s="305">
        <f>'бюджет округа (района)'!P129+'бюджеты поселений'!P129</f>
        <v>0</v>
      </c>
      <c r="AF197" s="305">
        <f>'бюджет округа (района)'!P129</f>
        <v>0</v>
      </c>
      <c r="AG197" s="305">
        <f t="shared" si="334"/>
        <v>0</v>
      </c>
      <c r="AH197" s="305">
        <f t="shared" si="335"/>
        <v>0</v>
      </c>
      <c r="AI197" s="305">
        <f>'бюджет округа (района)'!R129+'бюджеты поселений'!R129</f>
        <v>0</v>
      </c>
      <c r="AJ197" s="305">
        <f>'бюджет округа (района)'!R129</f>
        <v>0</v>
      </c>
      <c r="AK197" s="305">
        <f t="shared" si="336"/>
        <v>0</v>
      </c>
      <c r="AL197" s="305">
        <f t="shared" si="337"/>
        <v>0</v>
      </c>
      <c r="AM197" s="305">
        <f>'бюджет округа (района)'!T129+'бюджеты поселений'!T129</f>
        <v>0</v>
      </c>
      <c r="AN197" s="305">
        <f>'бюджет округа (района)'!T129</f>
        <v>0</v>
      </c>
      <c r="AO197" s="305">
        <f t="shared" si="338"/>
        <v>0</v>
      </c>
      <c r="AP197" s="305">
        <f t="shared" si="339"/>
        <v>0</v>
      </c>
      <c r="AQ197" s="305">
        <f>'бюджет округа (района)'!V129+'бюджеты поселений'!V129</f>
        <v>0</v>
      </c>
      <c r="AR197" s="305">
        <f>'бюджет округа (района)'!V129</f>
        <v>0</v>
      </c>
      <c r="AS197" s="305">
        <f t="shared" si="340"/>
        <v>0</v>
      </c>
      <c r="AT197" s="305">
        <f t="shared" si="341"/>
        <v>0</v>
      </c>
      <c r="AU197" s="305">
        <f>'бюджет округа (района)'!X129+'бюджеты поселений'!X129</f>
        <v>0</v>
      </c>
      <c r="AV197" s="305">
        <f>'бюджет округа (района)'!X129</f>
        <v>0</v>
      </c>
      <c r="AW197" s="305">
        <v>949.74062000000004</v>
      </c>
      <c r="AX197" s="305">
        <v>539</v>
      </c>
      <c r="AY197" s="305">
        <f>G197</f>
        <v>2.5209999999999999</v>
      </c>
      <c r="AZ197" s="305">
        <f>H197</f>
        <v>2.5209999999999999</v>
      </c>
      <c r="BA197" s="305">
        <v>331.68686000000002</v>
      </c>
      <c r="BB197" s="305">
        <v>0</v>
      </c>
      <c r="BC197" s="305">
        <f t="shared" si="320"/>
        <v>329.16586000000001</v>
      </c>
      <c r="BD197" s="305">
        <f t="shared" si="321"/>
        <v>-2.5209999999999999</v>
      </c>
      <c r="BE197" s="375" t="s">
        <v>51</v>
      </c>
      <c r="BF197" s="375" t="s">
        <v>51</v>
      </c>
      <c r="BG197" s="266">
        <f>'бюджет округа (района)'!BH129+'бюджеты поселений'!BH129</f>
        <v>0</v>
      </c>
      <c r="BH197" s="266">
        <f>'бюджет округа (района)'!BH129</f>
        <v>0</v>
      </c>
      <c r="BI197" s="266">
        <f>'бюджет округа (района)'!BI129+'бюджеты поселений'!BI129</f>
        <v>0</v>
      </c>
      <c r="BJ197" s="266">
        <f>'бюджет округа (района)'!BI129</f>
        <v>0</v>
      </c>
      <c r="BK197" s="305">
        <v>0</v>
      </c>
      <c r="BL197" s="305">
        <v>0</v>
      </c>
      <c r="BM197" s="375" t="s">
        <v>51</v>
      </c>
      <c r="BN197" s="375" t="s">
        <v>51</v>
      </c>
      <c r="BO197" s="375" t="s">
        <v>51</v>
      </c>
      <c r="BP197" s="375" t="s">
        <v>51</v>
      </c>
      <c r="BQ197" s="376">
        <f t="shared" si="347"/>
        <v>1</v>
      </c>
      <c r="BR197" s="376">
        <f t="shared" si="347"/>
        <v>1</v>
      </c>
    </row>
    <row r="198" spans="1:70" s="393" customFormat="1" ht="15.75" customHeight="1" thickBot="1">
      <c r="A198" s="501" t="s">
        <v>163</v>
      </c>
      <c r="B198" s="502"/>
      <c r="C198" s="336">
        <v>0</v>
      </c>
      <c r="D198" s="336">
        <v>0</v>
      </c>
      <c r="E198" s="336">
        <v>0</v>
      </c>
      <c r="F198" s="336">
        <v>0</v>
      </c>
      <c r="G198" s="336">
        <v>0</v>
      </c>
      <c r="H198" s="336">
        <v>0</v>
      </c>
      <c r="I198" s="336">
        <f>'бюджет округа (района)'!E130+'бюджеты поселений'!E130</f>
        <v>0</v>
      </c>
      <c r="J198" s="336">
        <f>'бюджет округа (района)'!E130</f>
        <v>0</v>
      </c>
      <c r="K198" s="336">
        <f>'бюджет округа (района)'!F130+'бюджеты поселений'!F130</f>
        <v>0</v>
      </c>
      <c r="L198" s="336">
        <f>'бюджет округа (района)'!F130</f>
        <v>0</v>
      </c>
      <c r="M198" s="336">
        <f t="shared" si="324"/>
        <v>0</v>
      </c>
      <c r="N198" s="336">
        <f t="shared" si="325"/>
        <v>0</v>
      </c>
      <c r="O198" s="336">
        <f>'бюджет округа (района)'!H130+'бюджеты поселений'!H130</f>
        <v>0</v>
      </c>
      <c r="P198" s="336">
        <f>'бюджет округа (района)'!H130</f>
        <v>0</v>
      </c>
      <c r="Q198" s="336">
        <f t="shared" si="326"/>
        <v>0</v>
      </c>
      <c r="R198" s="336">
        <f t="shared" si="327"/>
        <v>0</v>
      </c>
      <c r="S198" s="336">
        <f>'бюджет округа (района)'!J130+'бюджеты поселений'!J130</f>
        <v>0</v>
      </c>
      <c r="T198" s="336">
        <f>'бюджет округа (района)'!J130</f>
        <v>0</v>
      </c>
      <c r="U198" s="336">
        <f t="shared" si="328"/>
        <v>0</v>
      </c>
      <c r="V198" s="336">
        <f t="shared" si="329"/>
        <v>0</v>
      </c>
      <c r="W198" s="336">
        <f>'бюджет округа (района)'!L130+'бюджеты поселений'!L130</f>
        <v>0</v>
      </c>
      <c r="X198" s="336">
        <f>'бюджет округа (района)'!L130</f>
        <v>0</v>
      </c>
      <c r="Y198" s="336">
        <f t="shared" si="330"/>
        <v>0</v>
      </c>
      <c r="Z198" s="336">
        <f t="shared" si="331"/>
        <v>0</v>
      </c>
      <c r="AA198" s="336">
        <f>'бюджет округа (района)'!N130+'бюджеты поселений'!N130</f>
        <v>0</v>
      </c>
      <c r="AB198" s="336">
        <f>'бюджет округа (района)'!N130</f>
        <v>0</v>
      </c>
      <c r="AC198" s="336">
        <f t="shared" si="332"/>
        <v>0</v>
      </c>
      <c r="AD198" s="336">
        <f t="shared" si="333"/>
        <v>0</v>
      </c>
      <c r="AE198" s="336">
        <f>'бюджет округа (района)'!P130+'бюджеты поселений'!P130</f>
        <v>0</v>
      </c>
      <c r="AF198" s="336">
        <f>'бюджет округа (района)'!P130</f>
        <v>0</v>
      </c>
      <c r="AG198" s="336">
        <f t="shared" si="334"/>
        <v>0</v>
      </c>
      <c r="AH198" s="336">
        <f t="shared" si="335"/>
        <v>0</v>
      </c>
      <c r="AI198" s="336">
        <f>'бюджет округа (района)'!R130+'бюджеты поселений'!R130</f>
        <v>0</v>
      </c>
      <c r="AJ198" s="336">
        <f>'бюджет округа (района)'!R130</f>
        <v>0</v>
      </c>
      <c r="AK198" s="336">
        <f t="shared" si="336"/>
        <v>0</v>
      </c>
      <c r="AL198" s="336">
        <f t="shared" si="337"/>
        <v>0</v>
      </c>
      <c r="AM198" s="336">
        <f>'бюджет округа (района)'!T130+'бюджеты поселений'!T130</f>
        <v>0</v>
      </c>
      <c r="AN198" s="336">
        <f>'бюджет округа (района)'!T130</f>
        <v>0</v>
      </c>
      <c r="AO198" s="336">
        <f t="shared" si="338"/>
        <v>0</v>
      </c>
      <c r="AP198" s="336">
        <f t="shared" si="339"/>
        <v>0</v>
      </c>
      <c r="AQ198" s="336">
        <f>'бюджет округа (района)'!V130+'бюджеты поселений'!V130</f>
        <v>0</v>
      </c>
      <c r="AR198" s="336">
        <f>'бюджет округа (района)'!V130</f>
        <v>0</v>
      </c>
      <c r="AS198" s="336">
        <f t="shared" si="340"/>
        <v>0</v>
      </c>
      <c r="AT198" s="336">
        <f t="shared" si="341"/>
        <v>0</v>
      </c>
      <c r="AU198" s="336">
        <f>'бюджет округа (района)'!X130+'бюджеты поселений'!X130</f>
        <v>0</v>
      </c>
      <c r="AV198" s="336">
        <f>'бюджет округа (района)'!X130</f>
        <v>0</v>
      </c>
      <c r="AW198" s="336">
        <f t="shared" ref="AW198:AX198" si="349">G198-C198</f>
        <v>0</v>
      </c>
      <c r="AX198" s="336">
        <f t="shared" si="349"/>
        <v>0</v>
      </c>
      <c r="AY198" s="336">
        <f>'бюджет округа (района)'!Z130+'бюджеты поселений'!Z130</f>
        <v>0</v>
      </c>
      <c r="AZ198" s="336">
        <f>'бюджет округа (района)'!Z130</f>
        <v>0</v>
      </c>
      <c r="BA198" s="336">
        <v>0</v>
      </c>
      <c r="BB198" s="336">
        <v>0</v>
      </c>
      <c r="BC198" s="336">
        <f t="shared" si="320"/>
        <v>0</v>
      </c>
      <c r="BD198" s="336">
        <f t="shared" si="321"/>
        <v>0</v>
      </c>
      <c r="BE198" s="394" t="s">
        <v>51</v>
      </c>
      <c r="BF198" s="394" t="s">
        <v>51</v>
      </c>
      <c r="BG198" s="336">
        <f>'бюджет округа (района)'!BH130+'бюджеты поселений'!BH130</f>
        <v>0</v>
      </c>
      <c r="BH198" s="336">
        <f>'бюджет округа (района)'!BH130</f>
        <v>0</v>
      </c>
      <c r="BI198" s="336">
        <f>'бюджет округа (района)'!BI130+'бюджеты поселений'!BI130</f>
        <v>0</v>
      </c>
      <c r="BJ198" s="336">
        <f>'бюджет округа (района)'!BI130</f>
        <v>0</v>
      </c>
      <c r="BK198" s="336">
        <v>0</v>
      </c>
      <c r="BL198" s="336">
        <v>0</v>
      </c>
      <c r="BM198" s="394" t="s">
        <v>51</v>
      </c>
      <c r="BN198" s="394" t="s">
        <v>51</v>
      </c>
      <c r="BO198" s="394" t="s">
        <v>51</v>
      </c>
      <c r="BP198" s="394" t="s">
        <v>51</v>
      </c>
      <c r="BQ198" s="394">
        <f t="shared" si="346"/>
        <v>1</v>
      </c>
      <c r="BR198" s="395">
        <f t="shared" si="347"/>
        <v>1</v>
      </c>
    </row>
    <row r="199" spans="1:70" s="265" customFormat="1" ht="3" customHeight="1">
      <c r="A199" s="293"/>
      <c r="B199" s="337"/>
      <c r="C199" s="294"/>
      <c r="D199" s="294"/>
      <c r="E199" s="294"/>
      <c r="F199" s="294"/>
      <c r="G199" s="338"/>
      <c r="H199" s="338"/>
      <c r="I199" s="268"/>
      <c r="J199" s="268"/>
      <c r="K199" s="268"/>
      <c r="L199" s="268"/>
      <c r="M199" s="268"/>
      <c r="N199" s="268"/>
      <c r="O199" s="268"/>
      <c r="P199" s="268"/>
      <c r="Q199" s="268"/>
      <c r="R199" s="268"/>
      <c r="S199" s="268"/>
      <c r="T199" s="268"/>
      <c r="U199" s="268"/>
      <c r="V199" s="268"/>
      <c r="W199" s="268"/>
      <c r="X199" s="268"/>
      <c r="Y199" s="268"/>
      <c r="Z199" s="268"/>
      <c r="AA199" s="268"/>
      <c r="AB199" s="268"/>
      <c r="AC199" s="268"/>
      <c r="AD199" s="268"/>
      <c r="AE199" s="268"/>
      <c r="AF199" s="268"/>
      <c r="AG199" s="268"/>
      <c r="AH199" s="268"/>
      <c r="AI199" s="268"/>
      <c r="AJ199" s="268"/>
      <c r="AK199" s="268"/>
      <c r="AL199" s="268"/>
      <c r="AM199" s="268"/>
      <c r="AN199" s="268"/>
      <c r="AO199" s="268"/>
      <c r="AP199" s="268"/>
      <c r="AQ199" s="268"/>
      <c r="AR199" s="268"/>
      <c r="AS199" s="268"/>
      <c r="AT199" s="268"/>
      <c r="AU199" s="268"/>
      <c r="AV199" s="268"/>
      <c r="AW199" s="268"/>
      <c r="AX199" s="268"/>
      <c r="AY199" s="338"/>
      <c r="AZ199" s="338"/>
      <c r="BA199" s="268"/>
      <c r="BB199" s="268"/>
      <c r="BC199" s="268"/>
      <c r="BD199" s="268"/>
      <c r="BE199" s="338"/>
      <c r="BF199" s="338"/>
      <c r="BG199" s="268"/>
      <c r="BH199" s="268"/>
      <c r="BI199" s="268"/>
      <c r="BJ199" s="268"/>
      <c r="BK199" s="338"/>
      <c r="BL199" s="338"/>
      <c r="BM199" s="338"/>
      <c r="BN199" s="338"/>
      <c r="BO199" s="338"/>
      <c r="BP199" s="309"/>
      <c r="BQ199" s="338"/>
      <c r="BR199" s="338"/>
    </row>
    <row r="200" spans="1:70" s="265" customFormat="1" ht="3" customHeight="1">
      <c r="A200" s="293"/>
      <c r="B200" s="337"/>
      <c r="C200" s="294"/>
      <c r="D200" s="294"/>
      <c r="E200" s="294"/>
      <c r="F200" s="294"/>
      <c r="G200" s="338"/>
      <c r="H200" s="338"/>
      <c r="I200" s="268"/>
      <c r="J200" s="268"/>
      <c r="K200" s="268"/>
      <c r="L200" s="268"/>
      <c r="M200" s="268"/>
      <c r="N200" s="268"/>
      <c r="O200" s="268"/>
      <c r="P200" s="268"/>
      <c r="Q200" s="268"/>
      <c r="R200" s="268"/>
      <c r="S200" s="268"/>
      <c r="T200" s="268"/>
      <c r="U200" s="268"/>
      <c r="V200" s="268"/>
      <c r="W200" s="268"/>
      <c r="X200" s="268"/>
      <c r="Y200" s="268"/>
      <c r="Z200" s="268"/>
      <c r="AA200" s="268"/>
      <c r="AB200" s="268"/>
      <c r="AC200" s="268"/>
      <c r="AD200" s="268"/>
      <c r="AE200" s="268"/>
      <c r="AF200" s="268"/>
      <c r="AG200" s="268"/>
      <c r="AH200" s="268"/>
      <c r="AI200" s="268"/>
      <c r="AJ200" s="268"/>
      <c r="AK200" s="268"/>
      <c r="AL200" s="268"/>
      <c r="AM200" s="268"/>
      <c r="AN200" s="268"/>
      <c r="AO200" s="268"/>
      <c r="AP200" s="268"/>
      <c r="AQ200" s="268"/>
      <c r="AR200" s="268"/>
      <c r="AS200" s="268"/>
      <c r="AT200" s="268"/>
      <c r="AU200" s="268"/>
      <c r="AV200" s="268"/>
      <c r="AW200" s="268"/>
      <c r="AX200" s="268"/>
      <c r="AY200" s="338"/>
      <c r="AZ200" s="338"/>
      <c r="BA200" s="268"/>
      <c r="BB200" s="268"/>
      <c r="BC200" s="268"/>
      <c r="BD200" s="268"/>
      <c r="BE200" s="338"/>
      <c r="BF200" s="338"/>
      <c r="BG200" s="268"/>
      <c r="BH200" s="268"/>
      <c r="BI200" s="268"/>
      <c r="BJ200" s="268"/>
      <c r="BK200" s="338"/>
      <c r="BL200" s="338"/>
      <c r="BM200" s="338"/>
      <c r="BN200" s="338"/>
      <c r="BO200" s="338"/>
      <c r="BP200" s="309"/>
      <c r="BQ200" s="338"/>
      <c r="BR200" s="338"/>
    </row>
    <row r="201" spans="1:70" s="265" customFormat="1" ht="31.5">
      <c r="A201" s="290" t="s">
        <v>197</v>
      </c>
      <c r="B201" s="337"/>
      <c r="C201" s="294"/>
      <c r="D201" s="294"/>
      <c r="E201" s="338" t="s">
        <v>178</v>
      </c>
      <c r="F201" s="338"/>
      <c r="G201" s="338"/>
      <c r="H201" s="339" t="s">
        <v>198</v>
      </c>
      <c r="I201" s="268"/>
      <c r="J201" s="268"/>
      <c r="K201" s="268" t="s">
        <v>198</v>
      </c>
      <c r="L201" s="268"/>
      <c r="M201" s="268"/>
      <c r="N201" s="268"/>
      <c r="O201" s="268"/>
      <c r="P201" s="268"/>
      <c r="Q201" s="268"/>
      <c r="R201" s="268"/>
      <c r="S201" s="268"/>
      <c r="T201" s="268"/>
      <c r="U201" s="268"/>
      <c r="V201" s="268"/>
      <c r="W201" s="268"/>
      <c r="X201" s="268"/>
      <c r="Y201" s="268"/>
      <c r="Z201" s="285"/>
      <c r="AA201" s="268"/>
      <c r="AB201" s="268"/>
      <c r="AC201" s="268"/>
      <c r="AD201" s="268"/>
      <c r="AE201" s="268"/>
      <c r="AF201" s="268"/>
      <c r="AG201" s="268"/>
      <c r="AH201" s="268"/>
      <c r="AI201" s="268"/>
      <c r="AJ201" s="268"/>
      <c r="AK201" s="268"/>
      <c r="AL201" s="268"/>
      <c r="AM201" s="268"/>
      <c r="AN201" s="268"/>
      <c r="AO201" s="268"/>
      <c r="AP201" s="268"/>
      <c r="AQ201" s="268"/>
      <c r="AR201" s="268"/>
      <c r="AS201" s="268"/>
      <c r="AT201" s="268"/>
      <c r="AU201" s="268"/>
      <c r="AV201" s="268"/>
      <c r="AW201" s="268"/>
      <c r="AX201" s="268"/>
      <c r="AY201" s="338"/>
      <c r="AZ201" s="338"/>
      <c r="BA201" s="268"/>
      <c r="BB201" s="268"/>
      <c r="BC201" s="268"/>
      <c r="BD201" s="268"/>
      <c r="BE201" s="338"/>
      <c r="BF201" s="338"/>
      <c r="BG201" s="268"/>
      <c r="BH201" s="268"/>
      <c r="BI201" s="268"/>
      <c r="BJ201" s="268"/>
      <c r="BK201" s="338"/>
      <c r="BL201" s="338"/>
      <c r="BM201" s="338"/>
      <c r="BN201" s="338"/>
      <c r="BO201" s="338"/>
      <c r="BP201" s="338"/>
      <c r="BQ201" s="338"/>
      <c r="BR201" s="338"/>
    </row>
    <row r="202" spans="1:70" s="265" customFormat="1" ht="17.25" customHeight="1">
      <c r="A202" s="293" t="s">
        <v>389</v>
      </c>
      <c r="B202" s="337"/>
      <c r="C202" s="294"/>
      <c r="D202" s="294"/>
      <c r="E202" s="338"/>
      <c r="F202" s="338"/>
      <c r="G202" s="338"/>
      <c r="H202" s="338"/>
      <c r="I202" s="268"/>
      <c r="J202" s="268"/>
      <c r="K202" s="268"/>
      <c r="L202" s="268"/>
      <c r="M202" s="268"/>
      <c r="N202" s="268"/>
      <c r="O202" s="268"/>
      <c r="P202" s="268"/>
      <c r="Q202" s="268"/>
      <c r="R202" s="268"/>
      <c r="S202" s="268"/>
      <c r="T202" s="268"/>
      <c r="U202" s="268"/>
      <c r="V202" s="268"/>
      <c r="W202" s="268"/>
      <c r="X202" s="268"/>
      <c r="Y202" s="268"/>
      <c r="Z202" s="285"/>
      <c r="AA202" s="268"/>
      <c r="AB202" s="268"/>
      <c r="AC202" s="268"/>
      <c r="AD202" s="268"/>
      <c r="AE202" s="268"/>
      <c r="AF202" s="268"/>
      <c r="AG202" s="268"/>
      <c r="AH202" s="268"/>
      <c r="AI202" s="268"/>
      <c r="AJ202" s="268"/>
      <c r="AK202" s="268"/>
      <c r="AL202" s="268"/>
      <c r="AM202" s="268"/>
      <c r="AN202" s="268"/>
      <c r="AO202" s="268"/>
      <c r="AP202" s="268"/>
      <c r="AQ202" s="268"/>
      <c r="AR202" s="268"/>
      <c r="AS202" s="268"/>
      <c r="AT202" s="268"/>
      <c r="AU202" s="268"/>
      <c r="AV202" s="268"/>
      <c r="AW202" s="268"/>
      <c r="AX202" s="268"/>
      <c r="AY202" s="338"/>
      <c r="AZ202" s="338"/>
      <c r="BA202" s="268"/>
      <c r="BB202" s="268"/>
      <c r="BC202" s="268"/>
      <c r="BD202" s="268"/>
      <c r="BE202" s="338"/>
      <c r="BF202" s="338"/>
      <c r="BG202" s="268"/>
      <c r="BH202" s="268"/>
      <c r="BI202" s="268"/>
      <c r="BJ202" s="268"/>
      <c r="BK202" s="268"/>
      <c r="BL202" s="268"/>
      <c r="BM202" s="338"/>
      <c r="BN202" s="338"/>
      <c r="BO202" s="338"/>
      <c r="BP202" s="338"/>
      <c r="BQ202" s="338"/>
      <c r="BR202" s="338"/>
    </row>
    <row r="203" spans="1:70" s="265" customFormat="1">
      <c r="A203" s="293"/>
      <c r="B203" s="337"/>
      <c r="C203" s="294"/>
      <c r="D203" s="294"/>
      <c r="E203" s="338"/>
      <c r="F203" s="338"/>
      <c r="G203" s="338"/>
      <c r="H203" s="338"/>
      <c r="I203" s="268"/>
      <c r="J203" s="268"/>
      <c r="K203" s="268"/>
      <c r="L203" s="268"/>
      <c r="M203" s="268"/>
      <c r="N203" s="268"/>
      <c r="O203" s="268"/>
      <c r="P203" s="268"/>
      <c r="Q203" s="268"/>
      <c r="R203" s="268"/>
      <c r="S203" s="268"/>
      <c r="T203" s="268"/>
      <c r="U203" s="268"/>
      <c r="V203" s="268"/>
      <c r="W203" s="268"/>
      <c r="X203" s="268"/>
      <c r="Y203" s="268"/>
      <c r="Z203" s="285"/>
      <c r="AA203" s="268"/>
      <c r="AB203" s="268"/>
      <c r="AC203" s="268"/>
      <c r="AD203" s="268"/>
      <c r="AE203" s="268"/>
      <c r="AF203" s="268"/>
      <c r="AG203" s="268"/>
      <c r="AH203" s="268"/>
      <c r="AI203" s="268"/>
      <c r="AJ203" s="268"/>
      <c r="AK203" s="268"/>
      <c r="AL203" s="268"/>
      <c r="AM203" s="268"/>
      <c r="AN203" s="268"/>
      <c r="AO203" s="268"/>
      <c r="AP203" s="268"/>
      <c r="AQ203" s="268"/>
      <c r="AR203" s="268"/>
      <c r="AS203" s="268"/>
      <c r="AT203" s="268"/>
      <c r="AU203" s="268"/>
      <c r="AV203" s="268"/>
      <c r="AW203" s="268"/>
      <c r="AX203" s="268"/>
      <c r="AY203" s="338"/>
      <c r="AZ203" s="338"/>
      <c r="BA203" s="268"/>
      <c r="BB203" s="268"/>
      <c r="BC203" s="268"/>
      <c r="BD203" s="268"/>
      <c r="BE203" s="338"/>
      <c r="BF203" s="338"/>
      <c r="BG203" s="268"/>
      <c r="BH203" s="268"/>
      <c r="BI203" s="268"/>
      <c r="BJ203" s="268"/>
      <c r="BK203" s="268"/>
      <c r="BL203" s="268"/>
      <c r="BM203" s="338"/>
      <c r="BN203" s="338"/>
      <c r="BO203" s="338"/>
      <c r="BP203" s="338"/>
      <c r="BQ203" s="338"/>
      <c r="BR203" s="338"/>
    </row>
    <row r="204" spans="1:70" s="265" customFormat="1">
      <c r="A204" s="293"/>
      <c r="B204" s="337"/>
      <c r="C204" s="294"/>
      <c r="D204" s="294"/>
      <c r="E204" s="338"/>
      <c r="F204" s="338"/>
      <c r="G204" s="338"/>
      <c r="H204" s="338"/>
      <c r="I204" s="268"/>
      <c r="J204" s="268"/>
      <c r="K204" s="268"/>
      <c r="L204" s="268"/>
      <c r="M204" s="268"/>
      <c r="N204" s="268"/>
      <c r="O204" s="268"/>
      <c r="P204" s="268"/>
      <c r="Q204" s="268"/>
      <c r="R204" s="268"/>
      <c r="S204" s="268"/>
      <c r="T204" s="268"/>
      <c r="U204" s="268"/>
      <c r="V204" s="268"/>
      <c r="W204" s="268"/>
      <c r="X204" s="268"/>
      <c r="Y204" s="268"/>
      <c r="Z204" s="285"/>
      <c r="AA204" s="268"/>
      <c r="AB204" s="268"/>
      <c r="AC204" s="268"/>
      <c r="AD204" s="268"/>
      <c r="AE204" s="268"/>
      <c r="AF204" s="268"/>
      <c r="AG204" s="268"/>
      <c r="AH204" s="268"/>
      <c r="AI204" s="268"/>
      <c r="AJ204" s="268"/>
      <c r="AK204" s="268"/>
      <c r="AL204" s="268"/>
      <c r="AM204" s="268"/>
      <c r="AN204" s="268"/>
      <c r="AO204" s="268"/>
      <c r="AP204" s="268"/>
      <c r="AQ204" s="268"/>
      <c r="AR204" s="268"/>
      <c r="AS204" s="268"/>
      <c r="AT204" s="268"/>
      <c r="AU204" s="268"/>
      <c r="AV204" s="268"/>
      <c r="AW204" s="268"/>
      <c r="AX204" s="268"/>
      <c r="AY204" s="338"/>
      <c r="AZ204" s="338"/>
      <c r="BA204" s="268"/>
      <c r="BB204" s="268"/>
      <c r="BC204" s="268"/>
      <c r="BD204" s="268"/>
      <c r="BE204" s="338"/>
      <c r="BF204" s="338"/>
      <c r="BG204" s="268"/>
      <c r="BH204" s="268"/>
      <c r="BI204" s="268"/>
      <c r="BJ204" s="268"/>
      <c r="BK204" s="268"/>
      <c r="BL204" s="268"/>
      <c r="BM204" s="338"/>
      <c r="BN204" s="338"/>
      <c r="BO204" s="338"/>
      <c r="BP204" s="338"/>
      <c r="BQ204" s="338"/>
      <c r="BR204" s="338"/>
    </row>
    <row r="205" spans="1:70" s="265" customFormat="1">
      <c r="A205" s="293"/>
      <c r="B205" s="337"/>
      <c r="C205" s="294"/>
      <c r="D205" s="294"/>
      <c r="E205" s="294"/>
      <c r="F205" s="294"/>
      <c r="G205" s="338"/>
      <c r="H205" s="338"/>
      <c r="I205" s="268"/>
      <c r="J205" s="268"/>
      <c r="K205" s="268"/>
      <c r="L205" s="268"/>
      <c r="M205" s="268"/>
      <c r="N205" s="268"/>
      <c r="O205" s="268"/>
      <c r="P205" s="268"/>
      <c r="Q205" s="268"/>
      <c r="R205" s="268"/>
      <c r="S205" s="268"/>
      <c r="T205" s="268"/>
      <c r="U205" s="268"/>
      <c r="V205" s="268"/>
      <c r="W205" s="268"/>
      <c r="X205" s="268"/>
      <c r="Y205" s="268"/>
      <c r="Z205" s="268"/>
      <c r="AA205" s="268"/>
      <c r="AB205" s="268"/>
      <c r="AC205" s="268"/>
      <c r="AD205" s="268"/>
      <c r="AE205" s="268"/>
      <c r="AF205" s="268"/>
      <c r="AG205" s="268"/>
      <c r="AH205" s="268"/>
      <c r="AI205" s="268"/>
      <c r="AJ205" s="268"/>
      <c r="AK205" s="268"/>
      <c r="AL205" s="268"/>
      <c r="AM205" s="268"/>
      <c r="AN205" s="268"/>
      <c r="AO205" s="268"/>
      <c r="AP205" s="268"/>
      <c r="AQ205" s="268"/>
      <c r="AR205" s="268"/>
      <c r="AS205" s="268"/>
      <c r="AT205" s="268"/>
      <c r="AU205" s="268"/>
      <c r="AV205" s="268"/>
      <c r="AW205" s="268"/>
      <c r="AX205" s="268"/>
      <c r="AY205" s="338"/>
      <c r="AZ205" s="338"/>
      <c r="BA205" s="268"/>
      <c r="BB205" s="268"/>
      <c r="BC205" s="268"/>
      <c r="BD205" s="268"/>
      <c r="BE205" s="338"/>
      <c r="BF205" s="338"/>
      <c r="BG205" s="268"/>
      <c r="BH205" s="268"/>
      <c r="BI205" s="268"/>
      <c r="BJ205" s="268"/>
      <c r="BK205" s="268"/>
      <c r="BL205" s="268"/>
      <c r="BM205" s="338"/>
      <c r="BN205" s="338"/>
      <c r="BO205" s="338"/>
      <c r="BP205" s="309"/>
      <c r="BQ205" s="338"/>
      <c r="BR205" s="338"/>
    </row>
    <row r="206" spans="1:70" s="265" customFormat="1">
      <c r="A206" s="293"/>
      <c r="B206" s="337"/>
      <c r="C206" s="294"/>
      <c r="D206" s="294"/>
      <c r="E206" s="294"/>
      <c r="F206" s="294"/>
      <c r="G206" s="338"/>
      <c r="H206" s="338"/>
      <c r="I206" s="268"/>
      <c r="J206" s="268"/>
      <c r="K206" s="268"/>
      <c r="L206" s="268"/>
      <c r="M206" s="268"/>
      <c r="N206" s="268"/>
      <c r="O206" s="268"/>
      <c r="P206" s="268"/>
      <c r="Q206" s="268"/>
      <c r="R206" s="268"/>
      <c r="S206" s="268"/>
      <c r="T206" s="268"/>
      <c r="U206" s="268"/>
      <c r="V206" s="268"/>
      <c r="W206" s="268"/>
      <c r="X206" s="268"/>
      <c r="Y206" s="268"/>
      <c r="Z206" s="268"/>
      <c r="AA206" s="268"/>
      <c r="AB206" s="268"/>
      <c r="AC206" s="268"/>
      <c r="AD206" s="268"/>
      <c r="AE206" s="268"/>
      <c r="AF206" s="268"/>
      <c r="AG206" s="268"/>
      <c r="AH206" s="268"/>
      <c r="AI206" s="268"/>
      <c r="AJ206" s="268"/>
      <c r="AK206" s="268"/>
      <c r="AL206" s="268"/>
      <c r="AM206" s="268"/>
      <c r="AN206" s="268"/>
      <c r="AO206" s="268"/>
      <c r="AP206" s="268"/>
      <c r="AQ206" s="268"/>
      <c r="AR206" s="268"/>
      <c r="AS206" s="268"/>
      <c r="AT206" s="268"/>
      <c r="AU206" s="268"/>
      <c r="AV206" s="268"/>
      <c r="AW206" s="268"/>
      <c r="AX206" s="268"/>
      <c r="AY206" s="338"/>
      <c r="AZ206" s="338"/>
      <c r="BA206" s="268"/>
      <c r="BB206" s="268"/>
      <c r="BC206" s="268"/>
      <c r="BD206" s="268"/>
      <c r="BE206" s="338"/>
      <c r="BF206" s="338"/>
      <c r="BG206" s="268"/>
      <c r="BH206" s="268"/>
      <c r="BI206" s="268"/>
      <c r="BJ206" s="268"/>
      <c r="BK206" s="268"/>
      <c r="BL206" s="268"/>
      <c r="BM206" s="338"/>
      <c r="BN206" s="338"/>
      <c r="BO206" s="338"/>
      <c r="BP206" s="309"/>
      <c r="BQ206" s="338"/>
      <c r="BR206" s="338"/>
    </row>
    <row r="207" spans="1:70" s="265" customFormat="1">
      <c r="A207" s="293"/>
      <c r="B207" s="337"/>
      <c r="C207" s="294"/>
      <c r="D207" s="294"/>
      <c r="E207" s="294"/>
      <c r="F207" s="294"/>
      <c r="G207" s="338"/>
      <c r="H207" s="338"/>
      <c r="I207" s="268"/>
      <c r="J207" s="268"/>
      <c r="K207" s="268"/>
      <c r="L207" s="268"/>
      <c r="M207" s="268"/>
      <c r="N207" s="268"/>
      <c r="O207" s="268"/>
      <c r="P207" s="268"/>
      <c r="Q207" s="268"/>
      <c r="R207" s="268"/>
      <c r="S207" s="268"/>
      <c r="T207" s="268"/>
      <c r="U207" s="268"/>
      <c r="V207" s="268"/>
      <c r="W207" s="268"/>
      <c r="X207" s="268"/>
      <c r="Y207" s="268"/>
      <c r="Z207" s="268"/>
      <c r="AA207" s="268"/>
      <c r="AB207" s="268"/>
      <c r="AC207" s="268"/>
      <c r="AD207" s="268"/>
      <c r="AE207" s="268"/>
      <c r="AF207" s="268"/>
      <c r="AG207" s="268"/>
      <c r="AH207" s="268"/>
      <c r="AI207" s="268"/>
      <c r="AJ207" s="268"/>
      <c r="AK207" s="268"/>
      <c r="AL207" s="268"/>
      <c r="AM207" s="268"/>
      <c r="AN207" s="268"/>
      <c r="AO207" s="268"/>
      <c r="AP207" s="268"/>
      <c r="AQ207" s="268"/>
      <c r="AR207" s="268"/>
      <c r="AS207" s="268"/>
      <c r="AT207" s="268"/>
      <c r="AU207" s="268"/>
      <c r="AV207" s="268"/>
      <c r="AW207" s="268"/>
      <c r="AX207" s="268"/>
      <c r="AY207" s="338"/>
      <c r="AZ207" s="338"/>
      <c r="BA207" s="268"/>
      <c r="BB207" s="268"/>
      <c r="BC207" s="268"/>
      <c r="BD207" s="268"/>
      <c r="BE207" s="338"/>
      <c r="BF207" s="338"/>
      <c r="BG207" s="268"/>
      <c r="BH207" s="268"/>
      <c r="BI207" s="268"/>
      <c r="BJ207" s="268"/>
      <c r="BK207" s="268"/>
      <c r="BL207" s="268"/>
      <c r="BM207" s="338"/>
      <c r="BN207" s="338"/>
      <c r="BO207" s="338"/>
      <c r="BP207" s="309"/>
      <c r="BQ207" s="338"/>
      <c r="BR207" s="338"/>
    </row>
    <row r="208" spans="1:70" s="265" customFormat="1">
      <c r="A208" s="293"/>
      <c r="B208" s="337"/>
      <c r="C208" s="294"/>
      <c r="D208" s="294"/>
      <c r="E208" s="294"/>
      <c r="F208" s="294"/>
      <c r="G208" s="338"/>
      <c r="H208" s="338"/>
      <c r="I208" s="268"/>
      <c r="J208" s="268"/>
      <c r="K208" s="268"/>
      <c r="L208" s="268"/>
      <c r="M208" s="268"/>
      <c r="N208" s="268"/>
      <c r="O208" s="268"/>
      <c r="P208" s="268"/>
      <c r="Q208" s="268"/>
      <c r="R208" s="268"/>
      <c r="S208" s="268"/>
      <c r="T208" s="268"/>
      <c r="U208" s="268"/>
      <c r="V208" s="268"/>
      <c r="W208" s="268"/>
      <c r="X208" s="268"/>
      <c r="Y208" s="268"/>
      <c r="Z208" s="268"/>
      <c r="AA208" s="268"/>
      <c r="AB208" s="268"/>
      <c r="AC208" s="268"/>
      <c r="AD208" s="268"/>
      <c r="AE208" s="268"/>
      <c r="AF208" s="268"/>
      <c r="AG208" s="268"/>
      <c r="AH208" s="268"/>
      <c r="AI208" s="268"/>
      <c r="AJ208" s="268"/>
      <c r="AK208" s="268"/>
      <c r="AL208" s="268"/>
      <c r="AM208" s="268"/>
      <c r="AN208" s="268"/>
      <c r="AO208" s="268"/>
      <c r="AP208" s="268"/>
      <c r="AQ208" s="268"/>
      <c r="AR208" s="268"/>
      <c r="AS208" s="268"/>
      <c r="AT208" s="268"/>
      <c r="AU208" s="268"/>
      <c r="AV208" s="268"/>
      <c r="AW208" s="268"/>
      <c r="AX208" s="268"/>
      <c r="AY208" s="338"/>
      <c r="AZ208" s="338"/>
      <c r="BA208" s="268"/>
      <c r="BB208" s="268"/>
      <c r="BC208" s="268"/>
      <c r="BD208" s="268"/>
      <c r="BE208" s="338"/>
      <c r="BF208" s="338"/>
      <c r="BG208" s="268"/>
      <c r="BH208" s="268"/>
      <c r="BI208" s="268"/>
      <c r="BJ208" s="268"/>
      <c r="BK208" s="268"/>
      <c r="BL208" s="268"/>
      <c r="BM208" s="338"/>
      <c r="BN208" s="338"/>
      <c r="BO208" s="338"/>
      <c r="BP208" s="309"/>
      <c r="BQ208" s="338"/>
      <c r="BR208" s="338"/>
    </row>
    <row r="209" spans="1:70" s="265" customFormat="1">
      <c r="A209" s="293"/>
      <c r="B209" s="337"/>
      <c r="C209" s="294"/>
      <c r="D209" s="294"/>
      <c r="E209" s="294"/>
      <c r="F209" s="294"/>
      <c r="G209" s="338"/>
      <c r="H209" s="338"/>
      <c r="I209" s="268"/>
      <c r="J209" s="268"/>
      <c r="K209" s="268"/>
      <c r="L209" s="268"/>
      <c r="M209" s="268"/>
      <c r="N209" s="268"/>
      <c r="O209" s="268"/>
      <c r="P209" s="268"/>
      <c r="Q209" s="268"/>
      <c r="R209" s="268"/>
      <c r="S209" s="268"/>
      <c r="T209" s="268"/>
      <c r="U209" s="268"/>
      <c r="V209" s="268"/>
      <c r="W209" s="268"/>
      <c r="X209" s="268"/>
      <c r="Y209" s="268"/>
      <c r="Z209" s="268"/>
      <c r="AA209" s="268"/>
      <c r="AB209" s="268"/>
      <c r="AC209" s="268"/>
      <c r="AD209" s="268"/>
      <c r="AE209" s="268"/>
      <c r="AF209" s="268"/>
      <c r="AG209" s="268"/>
      <c r="AH209" s="268"/>
      <c r="AI209" s="268"/>
      <c r="AJ209" s="268"/>
      <c r="AK209" s="268"/>
      <c r="AL209" s="268"/>
      <c r="AM209" s="268"/>
      <c r="AN209" s="268"/>
      <c r="AO209" s="268"/>
      <c r="AP209" s="268"/>
      <c r="AQ209" s="268"/>
      <c r="AR209" s="268"/>
      <c r="AS209" s="268"/>
      <c r="AT209" s="268"/>
      <c r="AU209" s="268"/>
      <c r="AV209" s="268"/>
      <c r="AW209" s="268"/>
      <c r="AX209" s="268"/>
      <c r="AY209" s="338"/>
      <c r="AZ209" s="338"/>
      <c r="BA209" s="268"/>
      <c r="BB209" s="268"/>
      <c r="BC209" s="268"/>
      <c r="BD209" s="268"/>
      <c r="BE209" s="338"/>
      <c r="BF209" s="338"/>
      <c r="BG209" s="268"/>
      <c r="BH209" s="268"/>
      <c r="BI209" s="268"/>
      <c r="BJ209" s="268"/>
      <c r="BK209" s="268"/>
      <c r="BL209" s="268"/>
      <c r="BM209" s="338"/>
      <c r="BN209" s="338"/>
      <c r="BO209" s="338"/>
      <c r="BP209" s="309"/>
      <c r="BQ209" s="338"/>
      <c r="BR209" s="338"/>
    </row>
    <row r="210" spans="1:70" s="265" customFormat="1">
      <c r="A210" s="293"/>
      <c r="B210" s="337"/>
      <c r="C210" s="294"/>
      <c r="D210" s="294"/>
      <c r="E210" s="294"/>
      <c r="F210" s="294"/>
      <c r="G210" s="338"/>
      <c r="H210" s="338"/>
      <c r="I210" s="268"/>
      <c r="J210" s="268"/>
      <c r="K210" s="268"/>
      <c r="L210" s="268"/>
      <c r="M210" s="268"/>
      <c r="N210" s="268"/>
      <c r="O210" s="268"/>
      <c r="P210" s="268"/>
      <c r="Q210" s="268"/>
      <c r="R210" s="268"/>
      <c r="S210" s="268"/>
      <c r="T210" s="268"/>
      <c r="U210" s="268"/>
      <c r="V210" s="268"/>
      <c r="W210" s="268"/>
      <c r="X210" s="268"/>
      <c r="Y210" s="268"/>
      <c r="Z210" s="268"/>
      <c r="AA210" s="268"/>
      <c r="AB210" s="268"/>
      <c r="AC210" s="268"/>
      <c r="AD210" s="268"/>
      <c r="AE210" s="268"/>
      <c r="AF210" s="268"/>
      <c r="AG210" s="268"/>
      <c r="AH210" s="268"/>
      <c r="AI210" s="268"/>
      <c r="AJ210" s="268"/>
      <c r="AK210" s="268"/>
      <c r="AL210" s="268"/>
      <c r="AM210" s="268"/>
      <c r="AN210" s="268"/>
      <c r="AO210" s="268"/>
      <c r="AP210" s="268"/>
      <c r="AQ210" s="268"/>
      <c r="AR210" s="268"/>
      <c r="AS210" s="268"/>
      <c r="AT210" s="268"/>
      <c r="AU210" s="268"/>
      <c r="AV210" s="268"/>
      <c r="AW210" s="268"/>
      <c r="AX210" s="268"/>
      <c r="AY210" s="338"/>
      <c r="AZ210" s="338"/>
      <c r="BA210" s="268"/>
      <c r="BB210" s="268"/>
      <c r="BC210" s="268"/>
      <c r="BD210" s="268"/>
      <c r="BE210" s="338"/>
      <c r="BF210" s="338"/>
      <c r="BG210" s="268"/>
      <c r="BH210" s="268"/>
      <c r="BI210" s="268"/>
      <c r="BJ210" s="268"/>
      <c r="BK210" s="268"/>
      <c r="BL210" s="268"/>
      <c r="BM210" s="338"/>
      <c r="BN210" s="338"/>
      <c r="BO210" s="338"/>
      <c r="BP210" s="309"/>
      <c r="BQ210" s="338"/>
      <c r="BR210" s="338"/>
    </row>
    <row r="211" spans="1:70" s="265" customFormat="1">
      <c r="A211" s="293"/>
      <c r="B211" s="337"/>
      <c r="C211" s="294"/>
      <c r="D211" s="294"/>
      <c r="E211" s="294"/>
      <c r="F211" s="294"/>
      <c r="G211" s="338"/>
      <c r="H211" s="338"/>
      <c r="I211" s="268"/>
      <c r="J211" s="268"/>
      <c r="K211" s="268"/>
      <c r="L211" s="268"/>
      <c r="M211" s="268"/>
      <c r="N211" s="268"/>
      <c r="O211" s="268"/>
      <c r="P211" s="268"/>
      <c r="Q211" s="268"/>
      <c r="R211" s="268"/>
      <c r="S211" s="268"/>
      <c r="T211" s="268"/>
      <c r="U211" s="268"/>
      <c r="V211" s="268"/>
      <c r="W211" s="268"/>
      <c r="X211" s="268"/>
      <c r="Y211" s="268"/>
      <c r="Z211" s="268"/>
      <c r="AA211" s="268"/>
      <c r="AB211" s="268"/>
      <c r="AC211" s="268"/>
      <c r="AD211" s="268"/>
      <c r="AE211" s="268"/>
      <c r="AF211" s="268"/>
      <c r="AG211" s="268"/>
      <c r="AH211" s="268"/>
      <c r="AI211" s="268"/>
      <c r="AJ211" s="268"/>
      <c r="AK211" s="268"/>
      <c r="AL211" s="268"/>
      <c r="AM211" s="268"/>
      <c r="AN211" s="268"/>
      <c r="AO211" s="268"/>
      <c r="AP211" s="268"/>
      <c r="AQ211" s="268"/>
      <c r="AR211" s="268"/>
      <c r="AS211" s="268"/>
      <c r="AT211" s="268"/>
      <c r="AU211" s="268"/>
      <c r="AV211" s="268"/>
      <c r="AW211" s="268"/>
      <c r="AX211" s="268"/>
      <c r="AY211" s="338"/>
      <c r="AZ211" s="338"/>
      <c r="BA211" s="268"/>
      <c r="BB211" s="268"/>
      <c r="BC211" s="268"/>
      <c r="BD211" s="268"/>
      <c r="BE211" s="338"/>
      <c r="BF211" s="338"/>
      <c r="BG211" s="268"/>
      <c r="BH211" s="268"/>
      <c r="BI211" s="268"/>
      <c r="BJ211" s="268"/>
      <c r="BK211" s="268"/>
      <c r="BL211" s="268"/>
      <c r="BM211" s="338"/>
      <c r="BN211" s="338"/>
      <c r="BO211" s="338"/>
      <c r="BP211" s="309"/>
      <c r="BQ211" s="338"/>
      <c r="BR211" s="338"/>
    </row>
    <row r="212" spans="1:70" s="265" customFormat="1">
      <c r="A212" s="293"/>
      <c r="B212" s="337"/>
      <c r="C212" s="294"/>
      <c r="D212" s="294"/>
      <c r="E212" s="294"/>
      <c r="F212" s="294"/>
      <c r="G212" s="338"/>
      <c r="H212" s="338"/>
      <c r="I212" s="268"/>
      <c r="J212" s="268"/>
      <c r="K212" s="268"/>
      <c r="L212" s="268"/>
      <c r="M212" s="268"/>
      <c r="N212" s="268"/>
      <c r="O212" s="268"/>
      <c r="P212" s="268"/>
      <c r="Q212" s="268"/>
      <c r="R212" s="268"/>
      <c r="S212" s="268"/>
      <c r="T212" s="268"/>
      <c r="U212" s="268"/>
      <c r="V212" s="268"/>
      <c r="W212" s="268"/>
      <c r="X212" s="268"/>
      <c r="Y212" s="268"/>
      <c r="Z212" s="268"/>
      <c r="AA212" s="268"/>
      <c r="AB212" s="268"/>
      <c r="AC212" s="268"/>
      <c r="AD212" s="268"/>
      <c r="AE212" s="268"/>
      <c r="AF212" s="268"/>
      <c r="AG212" s="268"/>
      <c r="AH212" s="268"/>
      <c r="AI212" s="268"/>
      <c r="AJ212" s="268"/>
      <c r="AK212" s="268"/>
      <c r="AL212" s="268"/>
      <c r="AM212" s="268"/>
      <c r="AN212" s="268"/>
      <c r="AO212" s="268"/>
      <c r="AP212" s="268"/>
      <c r="AQ212" s="268"/>
      <c r="AR212" s="268"/>
      <c r="AS212" s="268"/>
      <c r="AT212" s="268"/>
      <c r="AU212" s="268"/>
      <c r="AV212" s="268"/>
      <c r="AW212" s="268"/>
      <c r="AX212" s="268"/>
      <c r="AY212" s="338"/>
      <c r="AZ212" s="338"/>
      <c r="BA212" s="268"/>
      <c r="BB212" s="268"/>
      <c r="BC212" s="268"/>
      <c r="BD212" s="268"/>
      <c r="BE212" s="338"/>
      <c r="BF212" s="338"/>
      <c r="BG212" s="268"/>
      <c r="BH212" s="268"/>
      <c r="BI212" s="268"/>
      <c r="BJ212" s="268"/>
      <c r="BK212" s="268"/>
      <c r="BL212" s="268"/>
      <c r="BM212" s="338"/>
      <c r="BN212" s="338"/>
      <c r="BO212" s="338"/>
      <c r="BP212" s="309"/>
      <c r="BQ212" s="338"/>
      <c r="BR212" s="338"/>
    </row>
    <row r="213" spans="1:70" s="265" customFormat="1">
      <c r="A213" s="293"/>
      <c r="B213" s="337"/>
      <c r="C213" s="294"/>
      <c r="D213" s="294"/>
      <c r="E213" s="294"/>
      <c r="F213" s="294"/>
      <c r="G213" s="338"/>
      <c r="H213" s="338"/>
      <c r="I213" s="268"/>
      <c r="J213" s="268"/>
      <c r="K213" s="268"/>
      <c r="L213" s="268"/>
      <c r="M213" s="268"/>
      <c r="N213" s="268"/>
      <c r="O213" s="268"/>
      <c r="P213" s="268"/>
      <c r="Q213" s="268"/>
      <c r="R213" s="268"/>
      <c r="S213" s="268"/>
      <c r="T213" s="268"/>
      <c r="U213" s="268"/>
      <c r="V213" s="268"/>
      <c r="W213" s="268"/>
      <c r="X213" s="268"/>
      <c r="Y213" s="268"/>
      <c r="Z213" s="268"/>
      <c r="AA213" s="268"/>
      <c r="AB213" s="268"/>
      <c r="AC213" s="268"/>
      <c r="AD213" s="268"/>
      <c r="AE213" s="268"/>
      <c r="AF213" s="268"/>
      <c r="AG213" s="268"/>
      <c r="AH213" s="268"/>
      <c r="AI213" s="268"/>
      <c r="AJ213" s="268"/>
      <c r="AK213" s="268"/>
      <c r="AL213" s="268"/>
      <c r="AM213" s="268"/>
      <c r="AN213" s="268"/>
      <c r="AO213" s="268"/>
      <c r="AP213" s="268"/>
      <c r="AQ213" s="268"/>
      <c r="AR213" s="268"/>
      <c r="AS213" s="268"/>
      <c r="AT213" s="268"/>
      <c r="AU213" s="268"/>
      <c r="AV213" s="268"/>
      <c r="AW213" s="268"/>
      <c r="AX213" s="268"/>
      <c r="AY213" s="338"/>
      <c r="AZ213" s="338"/>
      <c r="BA213" s="268"/>
      <c r="BB213" s="268"/>
      <c r="BC213" s="268"/>
      <c r="BD213" s="268"/>
      <c r="BE213" s="338"/>
      <c r="BF213" s="338"/>
      <c r="BG213" s="268"/>
      <c r="BH213" s="268"/>
      <c r="BI213" s="268"/>
      <c r="BJ213" s="268"/>
      <c r="BK213" s="268"/>
      <c r="BL213" s="268"/>
      <c r="BM213" s="338"/>
      <c r="BN213" s="338"/>
      <c r="BO213" s="338"/>
      <c r="BP213" s="309"/>
      <c r="BQ213" s="338"/>
      <c r="BR213" s="338"/>
    </row>
    <row r="214" spans="1:70" s="265" customFormat="1">
      <c r="A214" s="293"/>
      <c r="B214" s="337"/>
      <c r="C214" s="294"/>
      <c r="D214" s="294"/>
      <c r="E214" s="294"/>
      <c r="F214" s="294"/>
      <c r="G214" s="338"/>
      <c r="H214" s="338"/>
      <c r="I214" s="268"/>
      <c r="J214" s="268"/>
      <c r="K214" s="268"/>
      <c r="L214" s="268"/>
      <c r="M214" s="268"/>
      <c r="N214" s="268"/>
      <c r="O214" s="268"/>
      <c r="P214" s="268"/>
      <c r="Q214" s="268"/>
      <c r="R214" s="268"/>
      <c r="S214" s="268"/>
      <c r="T214" s="268"/>
      <c r="U214" s="268"/>
      <c r="V214" s="268"/>
      <c r="W214" s="268"/>
      <c r="X214" s="268"/>
      <c r="Y214" s="268"/>
      <c r="Z214" s="268"/>
      <c r="AA214" s="268"/>
      <c r="AB214" s="268"/>
      <c r="AC214" s="268"/>
      <c r="AD214" s="268"/>
      <c r="AE214" s="268"/>
      <c r="AF214" s="268"/>
      <c r="AG214" s="268"/>
      <c r="AH214" s="268"/>
      <c r="AI214" s="268"/>
      <c r="AJ214" s="268"/>
      <c r="AK214" s="268"/>
      <c r="AL214" s="268"/>
      <c r="AM214" s="268"/>
      <c r="AN214" s="268"/>
      <c r="AO214" s="268"/>
      <c r="AP214" s="268"/>
      <c r="AQ214" s="268"/>
      <c r="AR214" s="268"/>
      <c r="AS214" s="268"/>
      <c r="AT214" s="268"/>
      <c r="AU214" s="268"/>
      <c r="AV214" s="268"/>
      <c r="AW214" s="268"/>
      <c r="AX214" s="268"/>
      <c r="AY214" s="338"/>
      <c r="AZ214" s="338"/>
      <c r="BA214" s="268"/>
      <c r="BB214" s="268"/>
      <c r="BC214" s="268"/>
      <c r="BD214" s="268"/>
      <c r="BE214" s="338"/>
      <c r="BF214" s="338"/>
      <c r="BG214" s="268"/>
      <c r="BH214" s="268"/>
      <c r="BI214" s="268"/>
      <c r="BJ214" s="268"/>
      <c r="BK214" s="268"/>
      <c r="BL214" s="268"/>
      <c r="BM214" s="338"/>
      <c r="BN214" s="338"/>
      <c r="BO214" s="338"/>
      <c r="BP214" s="309"/>
      <c r="BQ214" s="338"/>
      <c r="BR214" s="338"/>
    </row>
    <row r="215" spans="1:70" s="265" customFormat="1">
      <c r="A215" s="293"/>
      <c r="B215" s="337"/>
      <c r="C215" s="294"/>
      <c r="D215" s="294"/>
      <c r="E215" s="294"/>
      <c r="F215" s="294"/>
      <c r="G215" s="338"/>
      <c r="H215" s="338"/>
      <c r="I215" s="268"/>
      <c r="J215" s="268"/>
      <c r="K215" s="268"/>
      <c r="L215" s="268"/>
      <c r="M215" s="268"/>
      <c r="N215" s="268"/>
      <c r="O215" s="268"/>
      <c r="P215" s="268"/>
      <c r="Q215" s="268"/>
      <c r="R215" s="268"/>
      <c r="S215" s="268"/>
      <c r="T215" s="268"/>
      <c r="U215" s="268"/>
      <c r="V215" s="268"/>
      <c r="W215" s="268"/>
      <c r="X215" s="268"/>
      <c r="Y215" s="268"/>
      <c r="Z215" s="268"/>
      <c r="AA215" s="268"/>
      <c r="AB215" s="268"/>
      <c r="AC215" s="268"/>
      <c r="AD215" s="268"/>
      <c r="AE215" s="268"/>
      <c r="AF215" s="268"/>
      <c r="AG215" s="268"/>
      <c r="AH215" s="268"/>
      <c r="AI215" s="268"/>
      <c r="AJ215" s="268"/>
      <c r="AK215" s="268"/>
      <c r="AL215" s="268"/>
      <c r="AM215" s="268"/>
      <c r="AN215" s="268"/>
      <c r="AO215" s="268"/>
      <c r="AP215" s="268"/>
      <c r="AQ215" s="268"/>
      <c r="AR215" s="268"/>
      <c r="AS215" s="268"/>
      <c r="AT215" s="268"/>
      <c r="AU215" s="268"/>
      <c r="AV215" s="268"/>
      <c r="AW215" s="268"/>
      <c r="AX215" s="268"/>
      <c r="AY215" s="338"/>
      <c r="AZ215" s="338"/>
      <c r="BA215" s="268"/>
      <c r="BB215" s="268"/>
      <c r="BC215" s="268"/>
      <c r="BD215" s="268"/>
      <c r="BE215" s="338"/>
      <c r="BF215" s="338"/>
      <c r="BG215" s="268"/>
      <c r="BH215" s="268"/>
      <c r="BI215" s="268"/>
      <c r="BJ215" s="268"/>
      <c r="BK215" s="268"/>
      <c r="BL215" s="268"/>
      <c r="BM215" s="338"/>
      <c r="BN215" s="338"/>
      <c r="BO215" s="338"/>
      <c r="BP215" s="309"/>
      <c r="BQ215" s="338"/>
      <c r="BR215" s="338"/>
    </row>
    <row r="216" spans="1:70" s="265" customFormat="1">
      <c r="A216" s="293"/>
      <c r="B216" s="337"/>
      <c r="C216" s="294"/>
      <c r="D216" s="294"/>
      <c r="E216" s="294"/>
      <c r="F216" s="294"/>
      <c r="G216" s="338"/>
      <c r="H216" s="338"/>
      <c r="I216" s="268"/>
      <c r="J216" s="268"/>
      <c r="K216" s="268"/>
      <c r="L216" s="268"/>
      <c r="M216" s="268"/>
      <c r="N216" s="268"/>
      <c r="O216" s="268"/>
      <c r="P216" s="268"/>
      <c r="Q216" s="268"/>
      <c r="R216" s="268"/>
      <c r="S216" s="268"/>
      <c r="T216" s="268"/>
      <c r="U216" s="268"/>
      <c r="V216" s="268"/>
      <c r="W216" s="268"/>
      <c r="X216" s="268"/>
      <c r="Y216" s="268"/>
      <c r="Z216" s="268"/>
      <c r="AA216" s="268"/>
      <c r="AB216" s="268"/>
      <c r="AC216" s="268"/>
      <c r="AD216" s="268"/>
      <c r="AE216" s="268"/>
      <c r="AF216" s="268"/>
      <c r="AG216" s="268"/>
      <c r="AH216" s="268"/>
      <c r="AI216" s="268"/>
      <c r="AJ216" s="268"/>
      <c r="AK216" s="268"/>
      <c r="AL216" s="268"/>
      <c r="AM216" s="268"/>
      <c r="AN216" s="268"/>
      <c r="AO216" s="268"/>
      <c r="AP216" s="268"/>
      <c r="AQ216" s="268"/>
      <c r="AR216" s="268"/>
      <c r="AS216" s="268"/>
      <c r="AT216" s="268"/>
      <c r="AU216" s="268"/>
      <c r="AV216" s="268"/>
      <c r="AW216" s="268"/>
      <c r="AX216" s="268"/>
      <c r="AY216" s="338"/>
      <c r="AZ216" s="338"/>
      <c r="BA216" s="268"/>
      <c r="BB216" s="268"/>
      <c r="BC216" s="268"/>
      <c r="BD216" s="268"/>
      <c r="BE216" s="338"/>
      <c r="BF216" s="338"/>
      <c r="BG216" s="268"/>
      <c r="BH216" s="268"/>
      <c r="BI216" s="268"/>
      <c r="BJ216" s="268"/>
      <c r="BK216" s="268"/>
      <c r="BL216" s="268"/>
      <c r="BM216" s="338"/>
      <c r="BN216" s="338"/>
      <c r="BO216" s="338"/>
      <c r="BP216" s="309"/>
      <c r="BQ216" s="338"/>
      <c r="BR216" s="338"/>
    </row>
    <row r="217" spans="1:70" s="265" customFormat="1">
      <c r="A217" s="293"/>
      <c r="B217" s="337"/>
      <c r="C217" s="294"/>
      <c r="D217" s="294"/>
      <c r="E217" s="294"/>
      <c r="F217" s="294"/>
      <c r="G217" s="338"/>
      <c r="H217" s="338"/>
      <c r="I217" s="268"/>
      <c r="J217" s="268"/>
      <c r="K217" s="268"/>
      <c r="L217" s="268"/>
      <c r="M217" s="268"/>
      <c r="N217" s="268"/>
      <c r="O217" s="268"/>
      <c r="P217" s="268"/>
      <c r="Q217" s="268"/>
      <c r="R217" s="268"/>
      <c r="S217" s="268"/>
      <c r="T217" s="268"/>
      <c r="U217" s="268"/>
      <c r="V217" s="268"/>
      <c r="W217" s="268"/>
      <c r="X217" s="268"/>
      <c r="Y217" s="268"/>
      <c r="Z217" s="268"/>
      <c r="AA217" s="268"/>
      <c r="AB217" s="268"/>
      <c r="AC217" s="268"/>
      <c r="AD217" s="268"/>
      <c r="AE217" s="268"/>
      <c r="AF217" s="268"/>
      <c r="AG217" s="268"/>
      <c r="AH217" s="268"/>
      <c r="AI217" s="268"/>
      <c r="AJ217" s="268"/>
      <c r="AK217" s="268"/>
      <c r="AL217" s="268"/>
      <c r="AM217" s="268"/>
      <c r="AN217" s="268"/>
      <c r="AO217" s="268"/>
      <c r="AP217" s="268"/>
      <c r="AQ217" s="268"/>
      <c r="AR217" s="268"/>
      <c r="AS217" s="268"/>
      <c r="AT217" s="268"/>
      <c r="AU217" s="268"/>
      <c r="AV217" s="268"/>
      <c r="AW217" s="268"/>
      <c r="AX217" s="268"/>
      <c r="AY217" s="338"/>
      <c r="AZ217" s="338"/>
      <c r="BA217" s="268"/>
      <c r="BB217" s="268"/>
      <c r="BC217" s="268"/>
      <c r="BD217" s="268"/>
      <c r="BE217" s="338"/>
      <c r="BF217" s="338"/>
      <c r="BG217" s="268"/>
      <c r="BH217" s="268"/>
      <c r="BI217" s="268"/>
      <c r="BJ217" s="268"/>
      <c r="BK217" s="268"/>
      <c r="BL217" s="268"/>
      <c r="BM217" s="338"/>
      <c r="BN217" s="338"/>
      <c r="BO217" s="338"/>
      <c r="BP217" s="309"/>
      <c r="BQ217" s="338"/>
      <c r="BR217" s="338"/>
    </row>
    <row r="218" spans="1:70" s="265" customFormat="1">
      <c r="A218" s="293"/>
      <c r="B218" s="337"/>
      <c r="C218" s="294"/>
      <c r="D218" s="294"/>
      <c r="E218" s="294"/>
      <c r="F218" s="294"/>
      <c r="G218" s="338"/>
      <c r="H218" s="338"/>
      <c r="I218" s="268"/>
      <c r="J218" s="268"/>
      <c r="K218" s="268"/>
      <c r="L218" s="268"/>
      <c r="M218" s="268"/>
      <c r="N218" s="268"/>
      <c r="O218" s="268"/>
      <c r="P218" s="268"/>
      <c r="Q218" s="268"/>
      <c r="R218" s="268"/>
      <c r="S218" s="268"/>
      <c r="T218" s="268"/>
      <c r="U218" s="268"/>
      <c r="V218" s="268"/>
      <c r="W218" s="268"/>
      <c r="X218" s="268"/>
      <c r="Y218" s="268"/>
      <c r="Z218" s="268"/>
      <c r="AA218" s="268"/>
      <c r="AB218" s="268"/>
      <c r="AC218" s="268"/>
      <c r="AD218" s="268"/>
      <c r="AE218" s="268"/>
      <c r="AF218" s="268"/>
      <c r="AG218" s="268"/>
      <c r="AH218" s="268"/>
      <c r="AI218" s="268"/>
      <c r="AJ218" s="268"/>
      <c r="AK218" s="268"/>
      <c r="AL218" s="268"/>
      <c r="AM218" s="268"/>
      <c r="AN218" s="268"/>
      <c r="AO218" s="268"/>
      <c r="AP218" s="268"/>
      <c r="AQ218" s="268"/>
      <c r="AR218" s="268"/>
      <c r="AS218" s="268"/>
      <c r="AT218" s="268"/>
      <c r="AU218" s="268"/>
      <c r="AV218" s="268"/>
      <c r="AW218" s="268"/>
      <c r="AX218" s="268"/>
      <c r="AY218" s="338"/>
      <c r="AZ218" s="338"/>
      <c r="BA218" s="268"/>
      <c r="BB218" s="268"/>
      <c r="BC218" s="268"/>
      <c r="BD218" s="268"/>
      <c r="BE218" s="338"/>
      <c r="BF218" s="338"/>
      <c r="BG218" s="268"/>
      <c r="BH218" s="268"/>
      <c r="BI218" s="268"/>
      <c r="BJ218" s="268"/>
      <c r="BK218" s="268"/>
      <c r="BL218" s="268"/>
      <c r="BM218" s="338"/>
      <c r="BN218" s="338"/>
      <c r="BO218" s="338"/>
      <c r="BP218" s="309"/>
      <c r="BQ218" s="338"/>
      <c r="BR218" s="338"/>
    </row>
    <row r="219" spans="1:70" s="265" customFormat="1">
      <c r="A219" s="293"/>
      <c r="B219" s="337"/>
      <c r="C219" s="294"/>
      <c r="D219" s="294"/>
      <c r="E219" s="294"/>
      <c r="F219" s="294"/>
      <c r="G219" s="338"/>
      <c r="H219" s="338"/>
      <c r="I219" s="268"/>
      <c r="J219" s="268"/>
      <c r="K219" s="268"/>
      <c r="L219" s="268"/>
      <c r="M219" s="268"/>
      <c r="N219" s="268"/>
      <c r="O219" s="268"/>
      <c r="P219" s="268"/>
      <c r="Q219" s="268"/>
      <c r="R219" s="268"/>
      <c r="S219" s="268"/>
      <c r="T219" s="268"/>
      <c r="U219" s="268"/>
      <c r="V219" s="268"/>
      <c r="W219" s="268"/>
      <c r="X219" s="268"/>
      <c r="Y219" s="268"/>
      <c r="Z219" s="268"/>
      <c r="AA219" s="268"/>
      <c r="AB219" s="268"/>
      <c r="AC219" s="268"/>
      <c r="AD219" s="268"/>
      <c r="AE219" s="268"/>
      <c r="AF219" s="268"/>
      <c r="AG219" s="268"/>
      <c r="AH219" s="268"/>
      <c r="AI219" s="268"/>
      <c r="AJ219" s="268"/>
      <c r="AK219" s="268"/>
      <c r="AL219" s="268"/>
      <c r="AM219" s="268"/>
      <c r="AN219" s="268"/>
      <c r="AO219" s="268"/>
      <c r="AP219" s="268"/>
      <c r="AQ219" s="268"/>
      <c r="AR219" s="268"/>
      <c r="AS219" s="268"/>
      <c r="AT219" s="268"/>
      <c r="AU219" s="268"/>
      <c r="AV219" s="268"/>
      <c r="AW219" s="268"/>
      <c r="AX219" s="268"/>
      <c r="AY219" s="338"/>
      <c r="AZ219" s="338"/>
      <c r="BA219" s="268"/>
      <c r="BB219" s="268"/>
      <c r="BC219" s="268"/>
      <c r="BD219" s="268"/>
      <c r="BE219" s="338"/>
      <c r="BF219" s="338"/>
      <c r="BG219" s="268"/>
      <c r="BH219" s="268"/>
      <c r="BI219" s="268"/>
      <c r="BJ219" s="268"/>
      <c r="BK219" s="268"/>
      <c r="BL219" s="268"/>
      <c r="BM219" s="338"/>
      <c r="BN219" s="338"/>
      <c r="BO219" s="338"/>
      <c r="BP219" s="309"/>
      <c r="BQ219" s="338"/>
      <c r="BR219" s="338"/>
    </row>
    <row r="220" spans="1:70" s="265" customFormat="1">
      <c r="A220" s="293"/>
      <c r="B220" s="337"/>
      <c r="C220" s="294"/>
      <c r="D220" s="294"/>
      <c r="E220" s="294"/>
      <c r="F220" s="294"/>
      <c r="G220" s="338"/>
      <c r="H220" s="33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8"/>
      <c r="W220" s="268"/>
      <c r="X220" s="268"/>
      <c r="Y220" s="268"/>
      <c r="Z220" s="268"/>
      <c r="AA220" s="268"/>
      <c r="AB220" s="268"/>
      <c r="AC220" s="268"/>
      <c r="AD220" s="268"/>
      <c r="AE220" s="268"/>
      <c r="AF220" s="268"/>
      <c r="AG220" s="268"/>
      <c r="AH220" s="268"/>
      <c r="AI220" s="268"/>
      <c r="AJ220" s="268"/>
      <c r="AK220" s="268"/>
      <c r="AL220" s="268"/>
      <c r="AM220" s="268"/>
      <c r="AN220" s="268"/>
      <c r="AO220" s="268"/>
      <c r="AP220" s="268"/>
      <c r="AQ220" s="268"/>
      <c r="AR220" s="268"/>
      <c r="AS220" s="268"/>
      <c r="AT220" s="268"/>
      <c r="AU220" s="268"/>
      <c r="AV220" s="268"/>
      <c r="AW220" s="268"/>
      <c r="AX220" s="268"/>
      <c r="AY220" s="338"/>
      <c r="AZ220" s="338"/>
      <c r="BA220" s="268"/>
      <c r="BB220" s="268"/>
      <c r="BC220" s="268"/>
      <c r="BD220" s="268"/>
      <c r="BE220" s="338"/>
      <c r="BF220" s="338"/>
      <c r="BG220" s="268"/>
      <c r="BH220" s="268"/>
      <c r="BI220" s="268"/>
      <c r="BJ220" s="268"/>
      <c r="BK220" s="268"/>
      <c r="BL220" s="268"/>
      <c r="BM220" s="338"/>
      <c r="BN220" s="338"/>
      <c r="BO220" s="338"/>
      <c r="BP220" s="309"/>
      <c r="BQ220" s="338"/>
      <c r="BR220" s="338"/>
    </row>
    <row r="221" spans="1:70" s="265" customFormat="1">
      <c r="A221" s="293"/>
      <c r="B221" s="337"/>
      <c r="C221" s="294"/>
      <c r="D221" s="294"/>
      <c r="E221" s="294"/>
      <c r="F221" s="294"/>
      <c r="G221" s="338"/>
      <c r="H221" s="338"/>
      <c r="I221" s="268"/>
      <c r="J221" s="268"/>
      <c r="K221" s="268"/>
      <c r="L221" s="268"/>
      <c r="M221" s="268"/>
      <c r="N221" s="268"/>
      <c r="O221" s="268"/>
      <c r="P221" s="268"/>
      <c r="Q221" s="268"/>
      <c r="R221" s="268"/>
      <c r="S221" s="268"/>
      <c r="T221" s="268"/>
      <c r="U221" s="268"/>
      <c r="V221" s="268"/>
      <c r="W221" s="268"/>
      <c r="X221" s="268"/>
      <c r="Y221" s="268"/>
      <c r="Z221" s="268"/>
      <c r="AA221" s="268"/>
      <c r="AB221" s="268"/>
      <c r="AC221" s="268"/>
      <c r="AD221" s="268"/>
      <c r="AE221" s="268"/>
      <c r="AF221" s="268"/>
      <c r="AG221" s="268"/>
      <c r="AH221" s="268"/>
      <c r="AI221" s="268"/>
      <c r="AJ221" s="268"/>
      <c r="AK221" s="268"/>
      <c r="AL221" s="268"/>
      <c r="AM221" s="268"/>
      <c r="AN221" s="268"/>
      <c r="AO221" s="268"/>
      <c r="AP221" s="268"/>
      <c r="AQ221" s="268"/>
      <c r="AR221" s="268"/>
      <c r="AS221" s="268"/>
      <c r="AT221" s="268"/>
      <c r="AU221" s="268"/>
      <c r="AV221" s="268"/>
      <c r="AW221" s="268"/>
      <c r="AX221" s="268"/>
      <c r="AY221" s="338"/>
      <c r="AZ221" s="338"/>
      <c r="BA221" s="268"/>
      <c r="BB221" s="268"/>
      <c r="BC221" s="268"/>
      <c r="BD221" s="268"/>
      <c r="BE221" s="338"/>
      <c r="BF221" s="338"/>
      <c r="BG221" s="268"/>
      <c r="BH221" s="268"/>
      <c r="BI221" s="268"/>
      <c r="BJ221" s="268"/>
      <c r="BK221" s="268"/>
      <c r="BL221" s="268"/>
      <c r="BM221" s="338"/>
      <c r="BN221" s="338"/>
      <c r="BO221" s="338"/>
      <c r="BP221" s="309"/>
      <c r="BQ221" s="338"/>
      <c r="BR221" s="338"/>
    </row>
    <row r="222" spans="1:70" s="265" customFormat="1">
      <c r="A222" s="293"/>
      <c r="B222" s="337"/>
      <c r="C222" s="294"/>
      <c r="D222" s="294"/>
      <c r="E222" s="294"/>
      <c r="F222" s="294"/>
      <c r="G222" s="338"/>
      <c r="H222" s="338"/>
      <c r="I222" s="268"/>
      <c r="J222" s="268"/>
      <c r="K222" s="268"/>
      <c r="L222" s="268"/>
      <c r="M222" s="268"/>
      <c r="N222" s="268"/>
      <c r="O222" s="268"/>
      <c r="P222" s="268"/>
      <c r="Q222" s="268"/>
      <c r="R222" s="268"/>
      <c r="S222" s="268"/>
      <c r="T222" s="268"/>
      <c r="U222" s="268"/>
      <c r="V222" s="268"/>
      <c r="W222" s="268"/>
      <c r="X222" s="268"/>
      <c r="Y222" s="268"/>
      <c r="Z222" s="268"/>
      <c r="AA222" s="268"/>
      <c r="AB222" s="268"/>
      <c r="AC222" s="268"/>
      <c r="AD222" s="268"/>
      <c r="AE222" s="268"/>
      <c r="AF222" s="268"/>
      <c r="AG222" s="268"/>
      <c r="AH222" s="268"/>
      <c r="AI222" s="268"/>
      <c r="AJ222" s="268"/>
      <c r="AK222" s="268"/>
      <c r="AL222" s="268"/>
      <c r="AM222" s="268"/>
      <c r="AN222" s="268"/>
      <c r="AO222" s="268"/>
      <c r="AP222" s="268"/>
      <c r="AQ222" s="268"/>
      <c r="AR222" s="268"/>
      <c r="AS222" s="268"/>
      <c r="AT222" s="268"/>
      <c r="AU222" s="268"/>
      <c r="AV222" s="268"/>
      <c r="AW222" s="268"/>
      <c r="AX222" s="268"/>
      <c r="AY222" s="338"/>
      <c r="AZ222" s="338"/>
      <c r="BA222" s="268"/>
      <c r="BB222" s="268"/>
      <c r="BC222" s="268"/>
      <c r="BD222" s="268"/>
      <c r="BE222" s="338"/>
      <c r="BF222" s="338"/>
      <c r="BG222" s="268"/>
      <c r="BH222" s="268"/>
      <c r="BI222" s="268"/>
      <c r="BJ222" s="268"/>
      <c r="BK222" s="268"/>
      <c r="BL222" s="268"/>
      <c r="BM222" s="338"/>
      <c r="BN222" s="338"/>
      <c r="BO222" s="338"/>
      <c r="BP222" s="309"/>
      <c r="BQ222" s="338"/>
      <c r="BR222" s="338"/>
    </row>
    <row r="223" spans="1:70" s="265" customFormat="1">
      <c r="A223" s="293"/>
      <c r="B223" s="337"/>
      <c r="C223" s="294"/>
      <c r="D223" s="294"/>
      <c r="E223" s="294"/>
      <c r="F223" s="294"/>
      <c r="G223" s="338"/>
      <c r="H223" s="338"/>
      <c r="I223" s="268"/>
      <c r="J223" s="268"/>
      <c r="K223" s="268"/>
      <c r="L223" s="268"/>
      <c r="M223" s="268"/>
      <c r="N223" s="268"/>
      <c r="O223" s="268"/>
      <c r="P223" s="268"/>
      <c r="Q223" s="268"/>
      <c r="R223" s="268"/>
      <c r="S223" s="268"/>
      <c r="T223" s="268"/>
      <c r="U223" s="268"/>
      <c r="V223" s="268"/>
      <c r="W223" s="268"/>
      <c r="X223" s="268"/>
      <c r="Y223" s="268"/>
      <c r="Z223" s="268"/>
      <c r="AA223" s="268"/>
      <c r="AB223" s="268"/>
      <c r="AC223" s="268"/>
      <c r="AD223" s="268"/>
      <c r="AE223" s="268"/>
      <c r="AF223" s="268"/>
      <c r="AG223" s="268"/>
      <c r="AH223" s="268"/>
      <c r="AI223" s="268"/>
      <c r="AJ223" s="268"/>
      <c r="AK223" s="268"/>
      <c r="AL223" s="268"/>
      <c r="AM223" s="268"/>
      <c r="AN223" s="268"/>
      <c r="AO223" s="268"/>
      <c r="AP223" s="268"/>
      <c r="AQ223" s="268"/>
      <c r="AR223" s="268"/>
      <c r="AS223" s="268"/>
      <c r="AT223" s="268"/>
      <c r="AU223" s="268"/>
      <c r="AV223" s="268"/>
      <c r="AW223" s="268"/>
      <c r="AX223" s="268"/>
      <c r="AY223" s="338"/>
      <c r="AZ223" s="338"/>
      <c r="BA223" s="268"/>
      <c r="BB223" s="268"/>
      <c r="BC223" s="268"/>
      <c r="BD223" s="268"/>
      <c r="BE223" s="338"/>
      <c r="BF223" s="338"/>
      <c r="BG223" s="268"/>
      <c r="BH223" s="268"/>
      <c r="BI223" s="268"/>
      <c r="BJ223" s="268"/>
      <c r="BK223" s="268"/>
      <c r="BL223" s="268"/>
      <c r="BM223" s="338"/>
      <c r="BN223" s="338"/>
      <c r="BO223" s="338"/>
      <c r="BP223" s="309"/>
      <c r="BQ223" s="338"/>
      <c r="BR223" s="338"/>
    </row>
    <row r="224" spans="1:70" s="265" customFormat="1">
      <c r="A224" s="293"/>
      <c r="B224" s="337"/>
      <c r="C224" s="294"/>
      <c r="D224" s="294"/>
      <c r="E224" s="294"/>
      <c r="F224" s="294"/>
      <c r="G224" s="338"/>
      <c r="H224" s="338"/>
      <c r="I224" s="268"/>
      <c r="J224" s="268"/>
      <c r="K224" s="268"/>
      <c r="L224" s="268"/>
      <c r="M224" s="268"/>
      <c r="N224" s="268"/>
      <c r="O224" s="268"/>
      <c r="P224" s="268"/>
      <c r="Q224" s="268"/>
      <c r="R224" s="268"/>
      <c r="S224" s="268"/>
      <c r="T224" s="268"/>
      <c r="U224" s="268"/>
      <c r="V224" s="268"/>
      <c r="W224" s="268"/>
      <c r="X224" s="268"/>
      <c r="Y224" s="268"/>
      <c r="Z224" s="268"/>
      <c r="AA224" s="268"/>
      <c r="AB224" s="268"/>
      <c r="AC224" s="268"/>
      <c r="AD224" s="268"/>
      <c r="AE224" s="268"/>
      <c r="AF224" s="268"/>
      <c r="AG224" s="268"/>
      <c r="AH224" s="268"/>
      <c r="AI224" s="268"/>
      <c r="AJ224" s="268"/>
      <c r="AK224" s="268"/>
      <c r="AL224" s="268"/>
      <c r="AM224" s="268"/>
      <c r="AN224" s="268"/>
      <c r="AO224" s="268"/>
      <c r="AP224" s="268"/>
      <c r="AQ224" s="268"/>
      <c r="AR224" s="268"/>
      <c r="AS224" s="268"/>
      <c r="AT224" s="268"/>
      <c r="AU224" s="268"/>
      <c r="AV224" s="268"/>
      <c r="AW224" s="268"/>
      <c r="AX224" s="268"/>
      <c r="AY224" s="338"/>
      <c r="AZ224" s="338"/>
      <c r="BA224" s="268"/>
      <c r="BB224" s="268"/>
      <c r="BC224" s="268"/>
      <c r="BD224" s="268"/>
      <c r="BE224" s="338"/>
      <c r="BF224" s="338"/>
      <c r="BG224" s="268"/>
      <c r="BH224" s="268"/>
      <c r="BI224" s="268"/>
      <c r="BJ224" s="268"/>
      <c r="BK224" s="268"/>
      <c r="BL224" s="268"/>
      <c r="BM224" s="338"/>
      <c r="BN224" s="338"/>
      <c r="BO224" s="338"/>
      <c r="BP224" s="309"/>
      <c r="BQ224" s="338"/>
      <c r="BR224" s="338"/>
    </row>
    <row r="225" spans="1:70" s="265" customFormat="1">
      <c r="A225" s="293"/>
      <c r="B225" s="337"/>
      <c r="C225" s="294"/>
      <c r="D225" s="294"/>
      <c r="E225" s="294"/>
      <c r="F225" s="294"/>
      <c r="G225" s="338"/>
      <c r="H225" s="338"/>
      <c r="I225" s="268"/>
      <c r="J225" s="268"/>
      <c r="K225" s="268"/>
      <c r="L225" s="268"/>
      <c r="M225" s="268"/>
      <c r="N225" s="268"/>
      <c r="O225" s="268"/>
      <c r="P225" s="268"/>
      <c r="Q225" s="268"/>
      <c r="R225" s="268"/>
      <c r="S225" s="268"/>
      <c r="T225" s="268"/>
      <c r="U225" s="268"/>
      <c r="V225" s="268"/>
      <c r="W225" s="268"/>
      <c r="X225" s="268"/>
      <c r="Y225" s="268"/>
      <c r="Z225" s="268"/>
      <c r="AA225" s="268"/>
      <c r="AB225" s="268"/>
      <c r="AC225" s="268"/>
      <c r="AD225" s="268"/>
      <c r="AE225" s="268"/>
      <c r="AF225" s="268"/>
      <c r="AG225" s="268"/>
      <c r="AH225" s="268"/>
      <c r="AI225" s="268"/>
      <c r="AJ225" s="268"/>
      <c r="AK225" s="268"/>
      <c r="AL225" s="268"/>
      <c r="AM225" s="268"/>
      <c r="AN225" s="268"/>
      <c r="AO225" s="268"/>
      <c r="AP225" s="268"/>
      <c r="AQ225" s="268"/>
      <c r="AR225" s="268"/>
      <c r="AS225" s="268"/>
      <c r="AT225" s="268"/>
      <c r="AU225" s="268"/>
      <c r="AV225" s="268"/>
      <c r="AW225" s="268"/>
      <c r="AX225" s="268"/>
      <c r="AY225" s="338"/>
      <c r="AZ225" s="338"/>
      <c r="BA225" s="268"/>
      <c r="BB225" s="268"/>
      <c r="BC225" s="268"/>
      <c r="BD225" s="268"/>
      <c r="BE225" s="338"/>
      <c r="BF225" s="338"/>
      <c r="BG225" s="268"/>
      <c r="BH225" s="268"/>
      <c r="BI225" s="268"/>
      <c r="BJ225" s="268"/>
      <c r="BK225" s="268"/>
      <c r="BL225" s="268"/>
      <c r="BM225" s="338"/>
      <c r="BN225" s="338"/>
      <c r="BO225" s="338"/>
      <c r="BP225" s="309"/>
      <c r="BQ225" s="338"/>
      <c r="BR225" s="338"/>
    </row>
    <row r="226" spans="1:70" s="265" customFormat="1">
      <c r="A226" s="293"/>
      <c r="B226" s="337"/>
      <c r="C226" s="294"/>
      <c r="D226" s="294"/>
      <c r="E226" s="294"/>
      <c r="F226" s="294"/>
      <c r="G226" s="338"/>
      <c r="H226" s="338"/>
      <c r="I226" s="268"/>
      <c r="J226" s="268"/>
      <c r="K226" s="268"/>
      <c r="L226" s="268"/>
      <c r="M226" s="268"/>
      <c r="N226" s="268"/>
      <c r="O226" s="268"/>
      <c r="P226" s="268"/>
      <c r="Q226" s="268"/>
      <c r="R226" s="268"/>
      <c r="S226" s="268"/>
      <c r="T226" s="268"/>
      <c r="U226" s="268"/>
      <c r="V226" s="268"/>
      <c r="W226" s="268"/>
      <c r="X226" s="268"/>
      <c r="Y226" s="268"/>
      <c r="Z226" s="268"/>
      <c r="AA226" s="268"/>
      <c r="AB226" s="268"/>
      <c r="AC226" s="268"/>
      <c r="AD226" s="268"/>
      <c r="AE226" s="268"/>
      <c r="AF226" s="268"/>
      <c r="AG226" s="268"/>
      <c r="AH226" s="268"/>
      <c r="AI226" s="268"/>
      <c r="AJ226" s="268"/>
      <c r="AK226" s="268"/>
      <c r="AL226" s="268"/>
      <c r="AM226" s="268"/>
      <c r="AN226" s="268"/>
      <c r="AO226" s="268"/>
      <c r="AP226" s="268"/>
      <c r="AQ226" s="268"/>
      <c r="AR226" s="268"/>
      <c r="AS226" s="268"/>
      <c r="AT226" s="268"/>
      <c r="AU226" s="268"/>
      <c r="AV226" s="268"/>
      <c r="AW226" s="268"/>
      <c r="AX226" s="268"/>
      <c r="AY226" s="338"/>
      <c r="AZ226" s="338"/>
      <c r="BA226" s="268"/>
      <c r="BB226" s="268"/>
      <c r="BC226" s="268"/>
      <c r="BD226" s="268"/>
      <c r="BE226" s="338"/>
      <c r="BF226" s="338"/>
      <c r="BG226" s="268"/>
      <c r="BH226" s="268"/>
      <c r="BI226" s="268"/>
      <c r="BJ226" s="268"/>
      <c r="BK226" s="268"/>
      <c r="BL226" s="268"/>
      <c r="BM226" s="338"/>
      <c r="BN226" s="338"/>
      <c r="BO226" s="338"/>
      <c r="BP226" s="309"/>
      <c r="BQ226" s="338"/>
      <c r="BR226" s="338"/>
    </row>
    <row r="227" spans="1:70" s="265" customFormat="1" ht="15.75" customHeight="1">
      <c r="A227" s="293"/>
      <c r="B227" s="337"/>
      <c r="C227" s="294"/>
      <c r="D227" s="294"/>
      <c r="E227" s="294"/>
      <c r="F227" s="294"/>
      <c r="G227" s="338"/>
      <c r="H227" s="338"/>
      <c r="I227" s="268"/>
      <c r="J227" s="268"/>
      <c r="K227" s="268"/>
      <c r="L227" s="268"/>
      <c r="M227" s="268"/>
      <c r="N227" s="268"/>
      <c r="O227" s="268"/>
      <c r="P227" s="268"/>
      <c r="Q227" s="268"/>
      <c r="R227" s="268"/>
      <c r="S227" s="268"/>
      <c r="T227" s="268"/>
      <c r="U227" s="268"/>
      <c r="V227" s="268"/>
      <c r="W227" s="268"/>
      <c r="X227" s="268"/>
      <c r="Y227" s="268"/>
      <c r="Z227" s="268"/>
      <c r="AA227" s="268"/>
      <c r="AB227" s="268"/>
      <c r="AC227" s="268"/>
      <c r="AD227" s="268"/>
      <c r="AE227" s="268"/>
      <c r="AF227" s="268"/>
      <c r="AG227" s="268"/>
      <c r="AH227" s="268"/>
      <c r="AI227" s="268"/>
      <c r="AJ227" s="268"/>
      <c r="AK227" s="268"/>
      <c r="AL227" s="268"/>
      <c r="AM227" s="268"/>
      <c r="AN227" s="268"/>
      <c r="AO227" s="268"/>
      <c r="AP227" s="268"/>
      <c r="AQ227" s="268"/>
      <c r="AR227" s="268"/>
      <c r="AS227" s="268"/>
      <c r="AT227" s="268"/>
      <c r="AU227" s="268"/>
      <c r="AV227" s="268"/>
      <c r="AW227" s="268"/>
      <c r="AX227" s="268"/>
      <c r="AY227" s="338"/>
      <c r="AZ227" s="338"/>
      <c r="BA227" s="268"/>
      <c r="BB227" s="268"/>
      <c r="BC227" s="268"/>
      <c r="BD227" s="268"/>
      <c r="BE227" s="338"/>
      <c r="BF227" s="338"/>
      <c r="BG227" s="268"/>
      <c r="BH227" s="268"/>
      <c r="BI227" s="268"/>
      <c r="BJ227" s="268"/>
      <c r="BK227" s="268"/>
      <c r="BL227" s="268"/>
      <c r="BM227" s="338"/>
      <c r="BN227" s="338"/>
      <c r="BO227" s="338"/>
      <c r="BP227" s="309"/>
      <c r="BQ227" s="338"/>
      <c r="BR227" s="338"/>
    </row>
    <row r="228" spans="1:70" s="265" customFormat="1">
      <c r="A228" s="293"/>
      <c r="B228" s="337"/>
      <c r="C228" s="294"/>
      <c r="D228" s="294"/>
      <c r="E228" s="294"/>
      <c r="F228" s="294"/>
      <c r="G228" s="338"/>
      <c r="H228" s="338"/>
      <c r="I228" s="268"/>
      <c r="J228" s="268"/>
      <c r="K228" s="268"/>
      <c r="L228" s="268"/>
      <c r="M228" s="268"/>
      <c r="N228" s="268"/>
      <c r="O228" s="268"/>
      <c r="P228" s="268"/>
      <c r="Q228" s="268"/>
      <c r="R228" s="268"/>
      <c r="S228" s="268"/>
      <c r="T228" s="268"/>
      <c r="U228" s="268"/>
      <c r="V228" s="268"/>
      <c r="W228" s="268"/>
      <c r="X228" s="268"/>
      <c r="Y228" s="268"/>
      <c r="Z228" s="268"/>
      <c r="AA228" s="268"/>
      <c r="AB228" s="268"/>
      <c r="AC228" s="268"/>
      <c r="AD228" s="268"/>
      <c r="AE228" s="268"/>
      <c r="AF228" s="268"/>
      <c r="AG228" s="268"/>
      <c r="AH228" s="268"/>
      <c r="AI228" s="268"/>
      <c r="AJ228" s="268"/>
      <c r="AK228" s="268"/>
      <c r="AL228" s="268"/>
      <c r="AM228" s="268"/>
      <c r="AN228" s="268"/>
      <c r="AO228" s="268"/>
      <c r="AP228" s="268"/>
      <c r="AQ228" s="268"/>
      <c r="AR228" s="268"/>
      <c r="AS228" s="268"/>
      <c r="AT228" s="268"/>
      <c r="AU228" s="268"/>
      <c r="AV228" s="268"/>
      <c r="AW228" s="268"/>
      <c r="AX228" s="268"/>
      <c r="AY228" s="338"/>
      <c r="AZ228" s="338"/>
      <c r="BA228" s="268"/>
      <c r="BB228" s="268"/>
      <c r="BC228" s="268"/>
      <c r="BD228" s="268"/>
      <c r="BE228" s="338"/>
      <c r="BF228" s="338"/>
      <c r="BG228" s="268"/>
      <c r="BH228" s="268"/>
      <c r="BI228" s="268"/>
      <c r="BJ228" s="268"/>
      <c r="BK228" s="268"/>
      <c r="BL228" s="268"/>
      <c r="BM228" s="338"/>
      <c r="BN228" s="338"/>
      <c r="BO228" s="338"/>
      <c r="BP228" s="309"/>
      <c r="BQ228" s="338"/>
      <c r="BR228" s="338"/>
    </row>
    <row r="229" spans="1:70" s="265" customFormat="1">
      <c r="A229" s="293"/>
      <c r="B229" s="337"/>
      <c r="C229" s="294"/>
      <c r="D229" s="294"/>
      <c r="E229" s="294"/>
      <c r="F229" s="294"/>
      <c r="G229" s="338"/>
      <c r="H229" s="338"/>
      <c r="I229" s="268"/>
      <c r="J229" s="268"/>
      <c r="K229" s="268"/>
      <c r="L229" s="268"/>
      <c r="M229" s="268"/>
      <c r="N229" s="268"/>
      <c r="O229" s="268"/>
      <c r="P229" s="268"/>
      <c r="Q229" s="268"/>
      <c r="R229" s="268"/>
      <c r="S229" s="268"/>
      <c r="T229" s="268"/>
      <c r="U229" s="268"/>
      <c r="V229" s="268"/>
      <c r="W229" s="268"/>
      <c r="X229" s="268"/>
      <c r="Y229" s="268"/>
      <c r="Z229" s="268"/>
      <c r="AA229" s="268"/>
      <c r="AB229" s="268"/>
      <c r="AC229" s="268"/>
      <c r="AD229" s="268"/>
      <c r="AE229" s="268"/>
      <c r="AF229" s="268"/>
      <c r="AG229" s="268"/>
      <c r="AH229" s="268"/>
      <c r="AI229" s="268"/>
      <c r="AJ229" s="268"/>
      <c r="AK229" s="268"/>
      <c r="AL229" s="268"/>
      <c r="AM229" s="268"/>
      <c r="AN229" s="268"/>
      <c r="AO229" s="268"/>
      <c r="AP229" s="268"/>
      <c r="AQ229" s="268"/>
      <c r="AR229" s="268"/>
      <c r="AS229" s="268"/>
      <c r="AT229" s="268"/>
      <c r="AU229" s="268"/>
      <c r="AV229" s="268"/>
      <c r="AW229" s="268"/>
      <c r="AX229" s="268"/>
      <c r="AY229" s="338"/>
      <c r="AZ229" s="338"/>
      <c r="BA229" s="268"/>
      <c r="BB229" s="268"/>
      <c r="BC229" s="268"/>
      <c r="BD229" s="268"/>
      <c r="BE229" s="338"/>
      <c r="BF229" s="338"/>
      <c r="BG229" s="268"/>
      <c r="BH229" s="268"/>
      <c r="BI229" s="268"/>
      <c r="BJ229" s="268"/>
      <c r="BK229" s="268"/>
      <c r="BL229" s="268"/>
      <c r="BM229" s="338"/>
      <c r="BN229" s="338"/>
      <c r="BO229" s="338"/>
      <c r="BP229" s="309"/>
      <c r="BQ229" s="338"/>
      <c r="BR229" s="338"/>
    </row>
    <row r="230" spans="1:70" s="265" customFormat="1">
      <c r="A230" s="293"/>
      <c r="B230" s="337"/>
      <c r="C230" s="294"/>
      <c r="D230" s="294"/>
      <c r="E230" s="294"/>
      <c r="F230" s="294"/>
      <c r="G230" s="338"/>
      <c r="H230" s="338"/>
      <c r="I230" s="268"/>
      <c r="J230" s="268"/>
      <c r="K230" s="268"/>
      <c r="L230" s="268"/>
      <c r="M230" s="268"/>
      <c r="N230" s="268"/>
      <c r="O230" s="268"/>
      <c r="P230" s="268"/>
      <c r="Q230" s="268"/>
      <c r="R230" s="268"/>
      <c r="S230" s="268"/>
      <c r="T230" s="268"/>
      <c r="U230" s="268"/>
      <c r="V230" s="268"/>
      <c r="W230" s="268"/>
      <c r="X230" s="268"/>
      <c r="Y230" s="268"/>
      <c r="Z230" s="268"/>
      <c r="AA230" s="268"/>
      <c r="AB230" s="268"/>
      <c r="AC230" s="268"/>
      <c r="AD230" s="268"/>
      <c r="AE230" s="268"/>
      <c r="AF230" s="268"/>
      <c r="AG230" s="268"/>
      <c r="AH230" s="268"/>
      <c r="AI230" s="268"/>
      <c r="AJ230" s="268"/>
      <c r="AK230" s="268"/>
      <c r="AL230" s="268"/>
      <c r="AM230" s="268"/>
      <c r="AN230" s="268"/>
      <c r="AO230" s="268"/>
      <c r="AP230" s="268"/>
      <c r="AQ230" s="268"/>
      <c r="AR230" s="268"/>
      <c r="AS230" s="268"/>
      <c r="AT230" s="268"/>
      <c r="AU230" s="268"/>
      <c r="AV230" s="268"/>
      <c r="AW230" s="268"/>
      <c r="AX230" s="268"/>
      <c r="AY230" s="338"/>
      <c r="AZ230" s="338"/>
      <c r="BA230" s="268"/>
      <c r="BB230" s="268"/>
      <c r="BC230" s="268"/>
      <c r="BD230" s="268"/>
      <c r="BE230" s="338"/>
      <c r="BF230" s="338"/>
      <c r="BG230" s="268"/>
      <c r="BH230" s="268"/>
      <c r="BI230" s="268"/>
      <c r="BJ230" s="268"/>
      <c r="BK230" s="268"/>
      <c r="BL230" s="268"/>
      <c r="BM230" s="338"/>
      <c r="BN230" s="338"/>
      <c r="BO230" s="338"/>
      <c r="BP230" s="309"/>
      <c r="BQ230" s="338"/>
      <c r="BR230" s="338"/>
    </row>
    <row r="231" spans="1:70" s="265" customFormat="1">
      <c r="A231" s="293"/>
      <c r="B231" s="337"/>
      <c r="C231" s="294"/>
      <c r="D231" s="294"/>
      <c r="E231" s="294"/>
      <c r="F231" s="294"/>
      <c r="G231" s="338"/>
      <c r="H231" s="338"/>
      <c r="I231" s="268"/>
      <c r="J231" s="268"/>
      <c r="K231" s="268"/>
      <c r="L231" s="268"/>
      <c r="M231" s="268"/>
      <c r="N231" s="268"/>
      <c r="O231" s="268"/>
      <c r="P231" s="268"/>
      <c r="Q231" s="268"/>
      <c r="R231" s="268"/>
      <c r="S231" s="268"/>
      <c r="T231" s="268"/>
      <c r="U231" s="268"/>
      <c r="V231" s="268"/>
      <c r="W231" s="268"/>
      <c r="X231" s="268"/>
      <c r="Y231" s="268"/>
      <c r="Z231" s="268"/>
      <c r="AA231" s="268"/>
      <c r="AB231" s="268"/>
      <c r="AC231" s="268"/>
      <c r="AD231" s="268"/>
      <c r="AE231" s="268"/>
      <c r="AF231" s="268"/>
      <c r="AG231" s="268"/>
      <c r="AH231" s="268"/>
      <c r="AI231" s="268"/>
      <c r="AJ231" s="268"/>
      <c r="AK231" s="268"/>
      <c r="AL231" s="268"/>
      <c r="AM231" s="268"/>
      <c r="AN231" s="268"/>
      <c r="AO231" s="268"/>
      <c r="AP231" s="268"/>
      <c r="AQ231" s="268"/>
      <c r="AR231" s="268"/>
      <c r="AS231" s="268"/>
      <c r="AT231" s="268"/>
      <c r="AU231" s="268"/>
      <c r="AV231" s="268"/>
      <c r="AW231" s="268"/>
      <c r="AX231" s="268"/>
      <c r="AY231" s="338"/>
      <c r="AZ231" s="338"/>
      <c r="BA231" s="268"/>
      <c r="BB231" s="268"/>
      <c r="BC231" s="268"/>
      <c r="BD231" s="268"/>
      <c r="BE231" s="338"/>
      <c r="BF231" s="338"/>
      <c r="BG231" s="268"/>
      <c r="BH231" s="268"/>
      <c r="BI231" s="268"/>
      <c r="BJ231" s="268"/>
      <c r="BK231" s="268"/>
      <c r="BL231" s="268"/>
      <c r="BM231" s="338"/>
      <c r="BN231" s="338"/>
      <c r="BO231" s="338"/>
      <c r="BP231" s="309"/>
      <c r="BQ231" s="338"/>
      <c r="BR231" s="338"/>
    </row>
    <row r="232" spans="1:70" s="265" customFormat="1">
      <c r="A232" s="293"/>
      <c r="B232" s="337"/>
      <c r="C232" s="294"/>
      <c r="D232" s="294"/>
      <c r="E232" s="294"/>
      <c r="F232" s="294"/>
      <c r="G232" s="338"/>
      <c r="H232" s="338"/>
      <c r="I232" s="268"/>
      <c r="J232" s="268"/>
      <c r="K232" s="268"/>
      <c r="L232" s="268"/>
      <c r="M232" s="268"/>
      <c r="N232" s="268"/>
      <c r="O232" s="268"/>
      <c r="P232" s="268"/>
      <c r="Q232" s="268"/>
      <c r="R232" s="268"/>
      <c r="S232" s="268"/>
      <c r="T232" s="268"/>
      <c r="U232" s="268"/>
      <c r="V232" s="268"/>
      <c r="W232" s="268"/>
      <c r="X232" s="268"/>
      <c r="Y232" s="268"/>
      <c r="Z232" s="268"/>
      <c r="AA232" s="268"/>
      <c r="AB232" s="268"/>
      <c r="AC232" s="268"/>
      <c r="AD232" s="268"/>
      <c r="AE232" s="268"/>
      <c r="AF232" s="268"/>
      <c r="AG232" s="268"/>
      <c r="AH232" s="268"/>
      <c r="AI232" s="268"/>
      <c r="AJ232" s="268"/>
      <c r="AK232" s="268"/>
      <c r="AL232" s="268"/>
      <c r="AM232" s="268"/>
      <c r="AN232" s="268"/>
      <c r="AO232" s="268"/>
      <c r="AP232" s="268"/>
      <c r="AQ232" s="268"/>
      <c r="AR232" s="268"/>
      <c r="AS232" s="268"/>
      <c r="AT232" s="268"/>
      <c r="AU232" s="268"/>
      <c r="AV232" s="268"/>
      <c r="AW232" s="268"/>
      <c r="AX232" s="268"/>
      <c r="AY232" s="338"/>
      <c r="AZ232" s="338"/>
      <c r="BA232" s="268"/>
      <c r="BB232" s="268"/>
      <c r="BC232" s="268"/>
      <c r="BD232" s="268"/>
      <c r="BE232" s="338"/>
      <c r="BF232" s="338"/>
      <c r="BG232" s="268"/>
      <c r="BH232" s="268"/>
      <c r="BI232" s="268"/>
      <c r="BJ232" s="268"/>
      <c r="BK232" s="268"/>
      <c r="BL232" s="268"/>
      <c r="BM232" s="338"/>
      <c r="BN232" s="338"/>
      <c r="BO232" s="338"/>
      <c r="BP232" s="309"/>
      <c r="BQ232" s="338"/>
      <c r="BR232" s="338"/>
    </row>
    <row r="233" spans="1:70" s="265" customFormat="1">
      <c r="A233" s="293"/>
      <c r="B233" s="337"/>
      <c r="C233" s="294"/>
      <c r="D233" s="294"/>
      <c r="E233" s="294"/>
      <c r="F233" s="294"/>
      <c r="G233" s="338"/>
      <c r="H233" s="338"/>
      <c r="I233" s="268"/>
      <c r="J233" s="268"/>
      <c r="K233" s="268"/>
      <c r="L233" s="268"/>
      <c r="M233" s="268"/>
      <c r="N233" s="268"/>
      <c r="O233" s="268"/>
      <c r="P233" s="268"/>
      <c r="Q233" s="268"/>
      <c r="R233" s="268"/>
      <c r="S233" s="268"/>
      <c r="T233" s="268"/>
      <c r="U233" s="268"/>
      <c r="V233" s="268"/>
      <c r="W233" s="268"/>
      <c r="X233" s="268"/>
      <c r="Y233" s="268"/>
      <c r="Z233" s="268"/>
      <c r="AA233" s="268"/>
      <c r="AB233" s="268"/>
      <c r="AC233" s="268"/>
      <c r="AD233" s="268"/>
      <c r="AE233" s="268"/>
      <c r="AF233" s="268"/>
      <c r="AG233" s="268"/>
      <c r="AH233" s="268"/>
      <c r="AI233" s="268"/>
      <c r="AJ233" s="268"/>
      <c r="AK233" s="268"/>
      <c r="AL233" s="268"/>
      <c r="AM233" s="268"/>
      <c r="AN233" s="268"/>
      <c r="AO233" s="268"/>
      <c r="AP233" s="268"/>
      <c r="AQ233" s="268"/>
      <c r="AR233" s="268"/>
      <c r="AS233" s="268"/>
      <c r="AT233" s="268"/>
      <c r="AU233" s="268"/>
      <c r="AV233" s="268"/>
      <c r="AW233" s="268"/>
      <c r="AX233" s="268"/>
      <c r="AY233" s="338"/>
      <c r="AZ233" s="338"/>
      <c r="BA233" s="268"/>
      <c r="BB233" s="268"/>
      <c r="BC233" s="268"/>
      <c r="BD233" s="268"/>
      <c r="BE233" s="338"/>
      <c r="BF233" s="338"/>
      <c r="BG233" s="268"/>
      <c r="BH233" s="268"/>
      <c r="BI233" s="268"/>
      <c r="BJ233" s="268"/>
      <c r="BK233" s="268"/>
      <c r="BL233" s="268"/>
      <c r="BM233" s="338"/>
      <c r="BN233" s="338"/>
      <c r="BO233" s="338"/>
      <c r="BP233" s="309"/>
      <c r="BQ233" s="338"/>
      <c r="BR233" s="338"/>
    </row>
    <row r="234" spans="1:70" s="265" customFormat="1">
      <c r="A234" s="293"/>
      <c r="B234" s="337"/>
      <c r="C234" s="294"/>
      <c r="D234" s="294"/>
      <c r="E234" s="294"/>
      <c r="F234" s="294"/>
      <c r="G234" s="338"/>
      <c r="H234" s="338"/>
      <c r="I234" s="268"/>
      <c r="J234" s="268"/>
      <c r="K234" s="268"/>
      <c r="L234" s="268"/>
      <c r="M234" s="268"/>
      <c r="N234" s="268"/>
      <c r="O234" s="268"/>
      <c r="P234" s="268"/>
      <c r="Q234" s="268"/>
      <c r="R234" s="268"/>
      <c r="S234" s="268"/>
      <c r="T234" s="268"/>
      <c r="U234" s="268"/>
      <c r="V234" s="268"/>
      <c r="W234" s="268"/>
      <c r="X234" s="268"/>
      <c r="Y234" s="268"/>
      <c r="Z234" s="268"/>
      <c r="AA234" s="268"/>
      <c r="AB234" s="268"/>
      <c r="AC234" s="268"/>
      <c r="AD234" s="268"/>
      <c r="AE234" s="268"/>
      <c r="AF234" s="268"/>
      <c r="AG234" s="268"/>
      <c r="AH234" s="268"/>
      <c r="AI234" s="268"/>
      <c r="AJ234" s="268"/>
      <c r="AK234" s="268"/>
      <c r="AL234" s="268"/>
      <c r="AM234" s="268"/>
      <c r="AN234" s="268"/>
      <c r="AO234" s="268"/>
      <c r="AP234" s="268"/>
      <c r="AQ234" s="268"/>
      <c r="AR234" s="268"/>
      <c r="AS234" s="268"/>
      <c r="AT234" s="268"/>
      <c r="AU234" s="268"/>
      <c r="AV234" s="268"/>
      <c r="AW234" s="268"/>
      <c r="AX234" s="268"/>
      <c r="AY234" s="338"/>
      <c r="AZ234" s="338"/>
      <c r="BA234" s="268"/>
      <c r="BB234" s="268"/>
      <c r="BC234" s="268"/>
      <c r="BD234" s="268"/>
      <c r="BE234" s="338"/>
      <c r="BF234" s="338"/>
      <c r="BG234" s="268"/>
      <c r="BH234" s="268"/>
      <c r="BI234" s="268"/>
      <c r="BJ234" s="268"/>
      <c r="BK234" s="268"/>
      <c r="BL234" s="268"/>
      <c r="BM234" s="338"/>
      <c r="BN234" s="338"/>
      <c r="BO234" s="338"/>
      <c r="BP234" s="309"/>
      <c r="BQ234" s="338"/>
      <c r="BR234" s="338"/>
    </row>
    <row r="235" spans="1:70" s="265" customFormat="1">
      <c r="A235" s="293"/>
      <c r="B235" s="337"/>
      <c r="C235" s="294"/>
      <c r="D235" s="294"/>
      <c r="E235" s="294"/>
      <c r="F235" s="294"/>
      <c r="G235" s="338"/>
      <c r="H235" s="338"/>
      <c r="I235" s="268"/>
      <c r="J235" s="268"/>
      <c r="K235" s="268"/>
      <c r="L235" s="268"/>
      <c r="M235" s="268"/>
      <c r="N235" s="268"/>
      <c r="O235" s="268"/>
      <c r="P235" s="268"/>
      <c r="Q235" s="268"/>
      <c r="R235" s="268"/>
      <c r="S235" s="268"/>
      <c r="T235" s="268"/>
      <c r="U235" s="268"/>
      <c r="V235" s="268"/>
      <c r="W235" s="268"/>
      <c r="X235" s="268"/>
      <c r="Y235" s="268"/>
      <c r="Z235" s="268"/>
      <c r="AA235" s="268"/>
      <c r="AB235" s="268"/>
      <c r="AC235" s="268"/>
      <c r="AD235" s="268"/>
      <c r="AE235" s="268"/>
      <c r="AF235" s="268"/>
      <c r="AG235" s="268"/>
      <c r="AH235" s="268"/>
      <c r="AI235" s="268"/>
      <c r="AJ235" s="268"/>
      <c r="AK235" s="268"/>
      <c r="AL235" s="268"/>
      <c r="AM235" s="268"/>
      <c r="AN235" s="268"/>
      <c r="AO235" s="268"/>
      <c r="AP235" s="268"/>
      <c r="AQ235" s="268"/>
      <c r="AR235" s="268"/>
      <c r="AS235" s="268"/>
      <c r="AT235" s="268"/>
      <c r="AU235" s="268"/>
      <c r="AV235" s="268"/>
      <c r="AW235" s="268"/>
      <c r="AX235" s="268"/>
      <c r="AY235" s="338"/>
      <c r="AZ235" s="338"/>
      <c r="BA235" s="268"/>
      <c r="BB235" s="268"/>
      <c r="BC235" s="268"/>
      <c r="BD235" s="268"/>
      <c r="BE235" s="338"/>
      <c r="BF235" s="338"/>
      <c r="BG235" s="268"/>
      <c r="BH235" s="268"/>
      <c r="BI235" s="268"/>
      <c r="BJ235" s="268"/>
      <c r="BK235" s="268"/>
      <c r="BL235" s="268"/>
      <c r="BM235" s="338"/>
      <c r="BN235" s="338"/>
      <c r="BO235" s="338"/>
      <c r="BP235" s="309"/>
      <c r="BQ235" s="338"/>
      <c r="BR235" s="338"/>
    </row>
    <row r="236" spans="1:70" s="265" customFormat="1">
      <c r="A236" s="293"/>
      <c r="B236" s="337"/>
      <c r="C236" s="294"/>
      <c r="D236" s="294"/>
      <c r="E236" s="294"/>
      <c r="F236" s="294"/>
      <c r="G236" s="338"/>
      <c r="H236" s="338"/>
      <c r="I236" s="268"/>
      <c r="J236" s="268"/>
      <c r="K236" s="268"/>
      <c r="L236" s="268"/>
      <c r="M236" s="268"/>
      <c r="N236" s="268"/>
      <c r="O236" s="268"/>
      <c r="P236" s="268"/>
      <c r="Q236" s="268"/>
      <c r="R236" s="268"/>
      <c r="S236" s="268"/>
      <c r="T236" s="268"/>
      <c r="U236" s="268"/>
      <c r="V236" s="268"/>
      <c r="W236" s="268"/>
      <c r="X236" s="268"/>
      <c r="Y236" s="268"/>
      <c r="Z236" s="268"/>
      <c r="AA236" s="268"/>
      <c r="AB236" s="268"/>
      <c r="AC236" s="268"/>
      <c r="AD236" s="268"/>
      <c r="AE236" s="268"/>
      <c r="AF236" s="268"/>
      <c r="AG236" s="268"/>
      <c r="AH236" s="268"/>
      <c r="AI236" s="268"/>
      <c r="AJ236" s="268"/>
      <c r="AK236" s="268"/>
      <c r="AL236" s="268"/>
      <c r="AM236" s="268"/>
      <c r="AN236" s="268"/>
      <c r="AO236" s="268"/>
      <c r="AP236" s="268"/>
      <c r="AQ236" s="268"/>
      <c r="AR236" s="268"/>
      <c r="AS236" s="268"/>
      <c r="AT236" s="268"/>
      <c r="AU236" s="268"/>
      <c r="AV236" s="268"/>
      <c r="AW236" s="268"/>
      <c r="AX236" s="268"/>
      <c r="AY236" s="338"/>
      <c r="AZ236" s="338"/>
      <c r="BA236" s="268"/>
      <c r="BB236" s="268"/>
      <c r="BC236" s="268"/>
      <c r="BD236" s="268"/>
      <c r="BE236" s="338"/>
      <c r="BF236" s="338"/>
      <c r="BG236" s="268"/>
      <c r="BH236" s="268"/>
      <c r="BI236" s="268"/>
      <c r="BJ236" s="268"/>
      <c r="BK236" s="268"/>
      <c r="BL236" s="268"/>
      <c r="BM236" s="338"/>
      <c r="BN236" s="338"/>
      <c r="BO236" s="338"/>
      <c r="BP236" s="309"/>
      <c r="BQ236" s="338"/>
      <c r="BR236" s="338"/>
    </row>
    <row r="237" spans="1:70" s="265" customFormat="1">
      <c r="A237" s="293"/>
      <c r="B237" s="337"/>
      <c r="C237" s="294"/>
      <c r="D237" s="294"/>
      <c r="E237" s="294"/>
      <c r="F237" s="294"/>
      <c r="G237" s="338"/>
      <c r="H237" s="338"/>
      <c r="I237" s="268"/>
      <c r="J237" s="268"/>
      <c r="K237" s="268"/>
      <c r="L237" s="268"/>
      <c r="M237" s="268"/>
      <c r="N237" s="268"/>
      <c r="O237" s="268"/>
      <c r="P237" s="268"/>
      <c r="Q237" s="268"/>
      <c r="R237" s="268"/>
      <c r="S237" s="268"/>
      <c r="T237" s="268"/>
      <c r="U237" s="268"/>
      <c r="V237" s="268"/>
      <c r="W237" s="268"/>
      <c r="X237" s="268"/>
      <c r="Y237" s="268"/>
      <c r="Z237" s="268"/>
      <c r="AA237" s="268"/>
      <c r="AB237" s="268"/>
      <c r="AC237" s="268"/>
      <c r="AD237" s="268"/>
      <c r="AE237" s="268"/>
      <c r="AF237" s="268"/>
      <c r="AG237" s="268"/>
      <c r="AH237" s="268"/>
      <c r="AI237" s="268"/>
      <c r="AJ237" s="268"/>
      <c r="AK237" s="268"/>
      <c r="AL237" s="268"/>
      <c r="AM237" s="268"/>
      <c r="AN237" s="268"/>
      <c r="AO237" s="268"/>
      <c r="AP237" s="268"/>
      <c r="AQ237" s="268"/>
      <c r="AR237" s="268"/>
      <c r="AS237" s="268"/>
      <c r="AT237" s="268"/>
      <c r="AU237" s="268"/>
      <c r="AV237" s="268"/>
      <c r="AW237" s="268"/>
      <c r="AX237" s="268"/>
      <c r="AY237" s="338"/>
      <c r="AZ237" s="338"/>
      <c r="BA237" s="268"/>
      <c r="BB237" s="268"/>
      <c r="BC237" s="268"/>
      <c r="BD237" s="268"/>
      <c r="BE237" s="338"/>
      <c r="BF237" s="338"/>
      <c r="BG237" s="268"/>
      <c r="BH237" s="268"/>
      <c r="BI237" s="268"/>
      <c r="BJ237" s="268"/>
      <c r="BK237" s="268"/>
      <c r="BL237" s="268"/>
      <c r="BM237" s="338"/>
      <c r="BN237" s="338"/>
      <c r="BO237" s="338"/>
      <c r="BP237" s="309"/>
      <c r="BQ237" s="338"/>
      <c r="BR237" s="338"/>
    </row>
    <row r="238" spans="1:70" s="265" customFormat="1">
      <c r="A238" s="293"/>
      <c r="B238" s="337"/>
      <c r="C238" s="294"/>
      <c r="D238" s="294"/>
      <c r="E238" s="294"/>
      <c r="F238" s="294"/>
      <c r="G238" s="338"/>
      <c r="H238" s="338"/>
      <c r="I238" s="268"/>
      <c r="J238" s="268"/>
      <c r="K238" s="268"/>
      <c r="L238" s="268"/>
      <c r="M238" s="268"/>
      <c r="N238" s="268"/>
      <c r="O238" s="268"/>
      <c r="P238" s="268"/>
      <c r="Q238" s="268"/>
      <c r="R238" s="268"/>
      <c r="S238" s="268"/>
      <c r="T238" s="268"/>
      <c r="U238" s="268"/>
      <c r="V238" s="268"/>
      <c r="W238" s="268"/>
      <c r="X238" s="268"/>
      <c r="Y238" s="268"/>
      <c r="Z238" s="268"/>
      <c r="AA238" s="268"/>
      <c r="AB238" s="268"/>
      <c r="AC238" s="268"/>
      <c r="AD238" s="268"/>
      <c r="AE238" s="268"/>
      <c r="AF238" s="268"/>
      <c r="AG238" s="268"/>
      <c r="AH238" s="268"/>
      <c r="AI238" s="268"/>
      <c r="AJ238" s="268"/>
      <c r="AK238" s="268"/>
      <c r="AL238" s="268"/>
      <c r="AM238" s="268"/>
      <c r="AN238" s="268"/>
      <c r="AO238" s="268"/>
      <c r="AP238" s="268"/>
      <c r="AQ238" s="268"/>
      <c r="AR238" s="268"/>
      <c r="AS238" s="268"/>
      <c r="AT238" s="268"/>
      <c r="AU238" s="268"/>
      <c r="AV238" s="268"/>
      <c r="AW238" s="268"/>
      <c r="AX238" s="268"/>
      <c r="AY238" s="338"/>
      <c r="AZ238" s="338"/>
      <c r="BA238" s="268"/>
      <c r="BB238" s="268"/>
      <c r="BC238" s="268"/>
      <c r="BD238" s="268"/>
      <c r="BE238" s="338"/>
      <c r="BF238" s="338"/>
      <c r="BG238" s="268"/>
      <c r="BH238" s="268"/>
      <c r="BI238" s="268"/>
      <c r="BJ238" s="268"/>
      <c r="BK238" s="268"/>
      <c r="BL238" s="268"/>
      <c r="BM238" s="338"/>
      <c r="BN238" s="338"/>
      <c r="BO238" s="338"/>
      <c r="BP238" s="309"/>
      <c r="BQ238" s="338"/>
      <c r="BR238" s="338"/>
    </row>
    <row r="239" spans="1:70" s="265" customFormat="1">
      <c r="A239" s="293"/>
      <c r="B239" s="337"/>
      <c r="C239" s="294"/>
      <c r="D239" s="294"/>
      <c r="E239" s="294"/>
      <c r="F239" s="294"/>
      <c r="G239" s="338"/>
      <c r="H239" s="338"/>
      <c r="I239" s="268"/>
      <c r="J239" s="268"/>
      <c r="K239" s="268"/>
      <c r="L239" s="268"/>
      <c r="M239" s="268"/>
      <c r="N239" s="268"/>
      <c r="O239" s="268"/>
      <c r="P239" s="268"/>
      <c r="Q239" s="268"/>
      <c r="R239" s="268"/>
      <c r="S239" s="268"/>
      <c r="T239" s="268"/>
      <c r="U239" s="268"/>
      <c r="V239" s="268"/>
      <c r="W239" s="268"/>
      <c r="X239" s="268"/>
      <c r="Y239" s="268"/>
      <c r="Z239" s="268"/>
      <c r="AA239" s="268"/>
      <c r="AB239" s="268"/>
      <c r="AC239" s="268"/>
      <c r="AD239" s="268"/>
      <c r="AE239" s="268"/>
      <c r="AF239" s="268"/>
      <c r="AG239" s="268"/>
      <c r="AH239" s="268"/>
      <c r="AI239" s="268"/>
      <c r="AJ239" s="268"/>
      <c r="AK239" s="268"/>
      <c r="AL239" s="268"/>
      <c r="AM239" s="268"/>
      <c r="AN239" s="268"/>
      <c r="AO239" s="268"/>
      <c r="AP239" s="268"/>
      <c r="AQ239" s="268"/>
      <c r="AR239" s="268"/>
      <c r="AS239" s="268"/>
      <c r="AT239" s="268"/>
      <c r="AU239" s="268"/>
      <c r="AV239" s="268"/>
      <c r="AW239" s="268"/>
      <c r="AX239" s="268"/>
      <c r="AY239" s="338"/>
      <c r="AZ239" s="338"/>
      <c r="BA239" s="268"/>
      <c r="BB239" s="268"/>
      <c r="BC239" s="268"/>
      <c r="BD239" s="268"/>
      <c r="BE239" s="338"/>
      <c r="BF239" s="338"/>
      <c r="BG239" s="268"/>
      <c r="BH239" s="268"/>
      <c r="BI239" s="268"/>
      <c r="BJ239" s="268"/>
      <c r="BK239" s="268"/>
      <c r="BL239" s="268"/>
      <c r="BM239" s="338"/>
      <c r="BN239" s="338"/>
      <c r="BO239" s="338"/>
      <c r="BP239" s="309"/>
      <c r="BQ239" s="338"/>
      <c r="BR239" s="338"/>
    </row>
    <row r="240" spans="1:70" s="265" customFormat="1">
      <c r="A240" s="293"/>
      <c r="B240" s="337"/>
      <c r="C240" s="294"/>
      <c r="D240" s="294"/>
      <c r="E240" s="294"/>
      <c r="F240" s="294"/>
      <c r="G240" s="338"/>
      <c r="H240" s="338"/>
      <c r="I240" s="268"/>
      <c r="J240" s="268"/>
      <c r="K240" s="268"/>
      <c r="L240" s="268"/>
      <c r="M240" s="268"/>
      <c r="N240" s="268"/>
      <c r="O240" s="268"/>
      <c r="P240" s="268"/>
      <c r="Q240" s="268"/>
      <c r="R240" s="268"/>
      <c r="S240" s="268"/>
      <c r="T240" s="268"/>
      <c r="U240" s="268"/>
      <c r="V240" s="268"/>
      <c r="W240" s="268"/>
      <c r="X240" s="268"/>
      <c r="Y240" s="268"/>
      <c r="Z240" s="268"/>
      <c r="AA240" s="268"/>
      <c r="AB240" s="268"/>
      <c r="AC240" s="268"/>
      <c r="AD240" s="268"/>
      <c r="AE240" s="268"/>
      <c r="AF240" s="268"/>
      <c r="AG240" s="268"/>
      <c r="AH240" s="268"/>
      <c r="AI240" s="268"/>
      <c r="AJ240" s="268"/>
      <c r="AK240" s="268"/>
      <c r="AL240" s="268"/>
      <c r="AM240" s="268"/>
      <c r="AN240" s="268"/>
      <c r="AO240" s="268"/>
      <c r="AP240" s="268"/>
      <c r="AQ240" s="268"/>
      <c r="AR240" s="268"/>
      <c r="AS240" s="268"/>
      <c r="AT240" s="268"/>
      <c r="AU240" s="268"/>
      <c r="AV240" s="268"/>
      <c r="AW240" s="268"/>
      <c r="AX240" s="268"/>
      <c r="AY240" s="338"/>
      <c r="AZ240" s="338"/>
      <c r="BA240" s="268"/>
      <c r="BB240" s="268"/>
      <c r="BC240" s="268"/>
      <c r="BD240" s="268"/>
      <c r="BE240" s="338"/>
      <c r="BF240" s="338"/>
      <c r="BG240" s="268"/>
      <c r="BH240" s="268"/>
      <c r="BI240" s="268"/>
      <c r="BJ240" s="268"/>
      <c r="BK240" s="268"/>
      <c r="BL240" s="268"/>
      <c r="BM240" s="338"/>
      <c r="BN240" s="338"/>
      <c r="BO240" s="338"/>
      <c r="BP240" s="309"/>
      <c r="BQ240" s="338"/>
      <c r="BR240" s="338"/>
    </row>
    <row r="241" spans="1:70" s="265" customFormat="1">
      <c r="A241" s="293"/>
      <c r="B241" s="337"/>
      <c r="C241" s="294"/>
      <c r="D241" s="294"/>
      <c r="E241" s="294"/>
      <c r="F241" s="294"/>
      <c r="G241" s="338"/>
      <c r="H241" s="338"/>
      <c r="I241" s="268"/>
      <c r="J241" s="268"/>
      <c r="K241" s="268"/>
      <c r="L241" s="268"/>
      <c r="M241" s="268"/>
      <c r="N241" s="268"/>
      <c r="O241" s="268"/>
      <c r="P241" s="268"/>
      <c r="Q241" s="268"/>
      <c r="R241" s="268"/>
      <c r="S241" s="268"/>
      <c r="T241" s="268"/>
      <c r="U241" s="268"/>
      <c r="V241" s="268"/>
      <c r="W241" s="268"/>
      <c r="X241" s="268"/>
      <c r="Y241" s="268"/>
      <c r="Z241" s="268"/>
      <c r="AA241" s="268"/>
      <c r="AB241" s="268"/>
      <c r="AC241" s="268"/>
      <c r="AD241" s="268"/>
      <c r="AE241" s="268"/>
      <c r="AF241" s="268"/>
      <c r="AG241" s="268"/>
      <c r="AH241" s="268"/>
      <c r="AI241" s="268"/>
      <c r="AJ241" s="268"/>
      <c r="AK241" s="268"/>
      <c r="AL241" s="268"/>
      <c r="AM241" s="268"/>
      <c r="AN241" s="268"/>
      <c r="AO241" s="268"/>
      <c r="AP241" s="268"/>
      <c r="AQ241" s="268"/>
      <c r="AR241" s="268"/>
      <c r="AS241" s="268"/>
      <c r="AT241" s="268"/>
      <c r="AU241" s="268"/>
      <c r="AV241" s="268"/>
      <c r="AW241" s="268"/>
      <c r="AX241" s="268"/>
      <c r="AY241" s="338"/>
      <c r="AZ241" s="338"/>
      <c r="BA241" s="268"/>
      <c r="BB241" s="268"/>
      <c r="BC241" s="268"/>
      <c r="BD241" s="268"/>
      <c r="BE241" s="338"/>
      <c r="BF241" s="338"/>
      <c r="BG241" s="268"/>
      <c r="BH241" s="268"/>
      <c r="BI241" s="268"/>
      <c r="BJ241" s="268"/>
      <c r="BK241" s="268"/>
      <c r="BL241" s="268"/>
      <c r="BM241" s="338"/>
      <c r="BN241" s="338"/>
      <c r="BO241" s="338"/>
      <c r="BP241" s="309"/>
      <c r="BQ241" s="338"/>
      <c r="BR241" s="338"/>
    </row>
    <row r="242" spans="1:70" s="265" customFormat="1">
      <c r="A242" s="293"/>
      <c r="B242" s="337"/>
      <c r="C242" s="294"/>
      <c r="D242" s="294"/>
      <c r="E242" s="294"/>
      <c r="F242" s="294"/>
      <c r="G242" s="338"/>
      <c r="H242" s="338"/>
      <c r="I242" s="268"/>
      <c r="J242" s="268"/>
      <c r="K242" s="268"/>
      <c r="L242" s="268"/>
      <c r="M242" s="268"/>
      <c r="N242" s="268"/>
      <c r="O242" s="268"/>
      <c r="P242" s="268"/>
      <c r="Q242" s="268"/>
      <c r="R242" s="268"/>
      <c r="S242" s="268"/>
      <c r="T242" s="268"/>
      <c r="U242" s="268"/>
      <c r="V242" s="268"/>
      <c r="W242" s="268"/>
      <c r="X242" s="268"/>
      <c r="Y242" s="268"/>
      <c r="Z242" s="268"/>
      <c r="AA242" s="268"/>
      <c r="AB242" s="268"/>
      <c r="AC242" s="268"/>
      <c r="AD242" s="268"/>
      <c r="AE242" s="268"/>
      <c r="AF242" s="268"/>
      <c r="AG242" s="268"/>
      <c r="AH242" s="268"/>
      <c r="AI242" s="268"/>
      <c r="AJ242" s="268"/>
      <c r="AK242" s="268"/>
      <c r="AL242" s="268"/>
      <c r="AM242" s="268"/>
      <c r="AN242" s="268"/>
      <c r="AO242" s="268"/>
      <c r="AP242" s="268"/>
      <c r="AQ242" s="268"/>
      <c r="AR242" s="268"/>
      <c r="AS242" s="268"/>
      <c r="AT242" s="268"/>
      <c r="AU242" s="268"/>
      <c r="AV242" s="268"/>
      <c r="AW242" s="268"/>
      <c r="AX242" s="268"/>
      <c r="AY242" s="338"/>
      <c r="AZ242" s="338"/>
      <c r="BA242" s="268"/>
      <c r="BB242" s="268"/>
      <c r="BC242" s="268"/>
      <c r="BD242" s="268"/>
      <c r="BE242" s="338"/>
      <c r="BF242" s="338"/>
      <c r="BG242" s="268"/>
      <c r="BH242" s="268"/>
      <c r="BI242" s="268"/>
      <c r="BJ242" s="268"/>
      <c r="BK242" s="268"/>
      <c r="BL242" s="268"/>
      <c r="BM242" s="338"/>
      <c r="BN242" s="338"/>
      <c r="BO242" s="338"/>
      <c r="BP242" s="309"/>
      <c r="BQ242" s="338"/>
      <c r="BR242" s="338"/>
    </row>
    <row r="243" spans="1:70">
      <c r="BR243" s="338"/>
    </row>
    <row r="244" spans="1:70">
      <c r="BR244" s="338"/>
    </row>
    <row r="245" spans="1:70">
      <c r="BR245" s="338"/>
    </row>
    <row r="246" spans="1:70">
      <c r="BR246" s="338"/>
    </row>
    <row r="247" spans="1:70">
      <c r="BR247" s="338"/>
    </row>
    <row r="248" spans="1:70">
      <c r="BR248" s="338"/>
    </row>
    <row r="249" spans="1:70">
      <c r="BR249" s="338"/>
    </row>
    <row r="250" spans="1:70">
      <c r="BR250" s="338"/>
    </row>
    <row r="251" spans="1:70">
      <c r="BR251" s="338"/>
    </row>
    <row r="252" spans="1:70">
      <c r="BR252" s="338"/>
    </row>
    <row r="253" spans="1:70">
      <c r="BR253" s="338"/>
    </row>
    <row r="254" spans="1:70">
      <c r="BR254" s="338"/>
    </row>
    <row r="255" spans="1:70">
      <c r="BR255" s="338"/>
    </row>
    <row r="256" spans="1:70">
      <c r="BR256" s="338"/>
    </row>
    <row r="257" spans="70:70">
      <c r="BR257" s="338"/>
    </row>
    <row r="258" spans="70:70">
      <c r="BR258" s="338"/>
    </row>
    <row r="259" spans="70:70">
      <c r="BR259" s="338"/>
    </row>
    <row r="260" spans="70:70">
      <c r="BR260" s="338"/>
    </row>
    <row r="261" spans="70:70">
      <c r="BR261" s="338"/>
    </row>
    <row r="262" spans="70:70">
      <c r="BR262" s="338"/>
    </row>
    <row r="263" spans="70:70">
      <c r="BR263" s="338"/>
    </row>
    <row r="264" spans="70:70">
      <c r="BR264" s="338"/>
    </row>
    <row r="265" spans="70:70">
      <c r="BR265" s="338"/>
    </row>
    <row r="266" spans="70:70">
      <c r="BR266" s="338"/>
    </row>
    <row r="267" spans="70:70">
      <c r="BR267" s="338"/>
    </row>
    <row r="268" spans="70:70">
      <c r="BR268" s="338"/>
    </row>
    <row r="269" spans="70:70">
      <c r="BR269" s="338"/>
    </row>
    <row r="270" spans="70:70">
      <c r="BR270" s="338"/>
    </row>
    <row r="271" spans="70:70">
      <c r="BR271" s="338"/>
    </row>
    <row r="272" spans="70:70">
      <c r="BR272" s="338"/>
    </row>
    <row r="273" spans="70:70">
      <c r="BR273" s="338"/>
    </row>
    <row r="274" spans="70:70">
      <c r="BR274" s="338"/>
    </row>
    <row r="275" spans="70:70">
      <c r="BR275" s="338"/>
    </row>
    <row r="276" spans="70:70">
      <c r="BR276" s="338"/>
    </row>
    <row r="277" spans="70:70">
      <c r="BR277" s="338"/>
    </row>
    <row r="278" spans="70:70">
      <c r="BR278" s="338"/>
    </row>
    <row r="279" spans="70:70">
      <c r="BR279" s="338"/>
    </row>
    <row r="280" spans="70:70">
      <c r="BR280" s="338"/>
    </row>
    <row r="281" spans="70:70">
      <c r="BR281" s="338"/>
    </row>
    <row r="282" spans="70:70">
      <c r="BR282" s="338"/>
    </row>
    <row r="283" spans="70:70">
      <c r="BR283" s="338"/>
    </row>
    <row r="284" spans="70:70">
      <c r="BR284" s="338"/>
    </row>
    <row r="285" spans="70:70">
      <c r="BR285" s="338"/>
    </row>
    <row r="286" spans="70:70">
      <c r="BR286" s="338"/>
    </row>
    <row r="287" spans="70:70">
      <c r="BR287" s="338"/>
    </row>
    <row r="288" spans="70:70">
      <c r="BR288" s="338"/>
    </row>
    <row r="289" spans="70:70">
      <c r="BR289" s="338"/>
    </row>
    <row r="290" spans="70:70">
      <c r="BR290" s="338"/>
    </row>
    <row r="291" spans="70:70">
      <c r="BR291" s="338"/>
    </row>
    <row r="292" spans="70:70">
      <c r="BR292" s="338"/>
    </row>
    <row r="293" spans="70:70">
      <c r="BR293" s="338"/>
    </row>
    <row r="294" spans="70:70">
      <c r="BR294" s="338"/>
    </row>
    <row r="295" spans="70:70">
      <c r="BR295" s="338"/>
    </row>
    <row r="296" spans="70:70">
      <c r="BR296" s="338"/>
    </row>
    <row r="297" spans="70:70">
      <c r="BR297" s="338"/>
    </row>
    <row r="298" spans="70:70">
      <c r="BR298" s="338"/>
    </row>
    <row r="299" spans="70:70">
      <c r="BR299" s="338"/>
    </row>
    <row r="300" spans="70:70">
      <c r="BR300" s="338"/>
    </row>
    <row r="301" spans="70:70">
      <c r="BR301" s="338"/>
    </row>
    <row r="302" spans="70:70">
      <c r="BR302" s="338"/>
    </row>
    <row r="303" spans="70:70">
      <c r="BR303" s="338"/>
    </row>
    <row r="304" spans="70:70">
      <c r="BR304" s="338"/>
    </row>
    <row r="305" spans="70:70">
      <c r="BR305" s="338"/>
    </row>
    <row r="306" spans="70:70">
      <c r="BR306" s="338"/>
    </row>
    <row r="307" spans="70:70">
      <c r="BR307" s="338"/>
    </row>
    <row r="308" spans="70:70">
      <c r="BR308" s="338"/>
    </row>
    <row r="309" spans="70:70">
      <c r="BR309" s="338"/>
    </row>
    <row r="310" spans="70:70">
      <c r="BR310" s="338"/>
    </row>
    <row r="311" spans="70:70">
      <c r="BR311" s="338"/>
    </row>
    <row r="312" spans="70:70">
      <c r="BR312" s="338"/>
    </row>
    <row r="313" spans="70:70">
      <c r="BR313" s="338"/>
    </row>
    <row r="314" spans="70:70">
      <c r="BR314" s="338"/>
    </row>
    <row r="315" spans="70:70">
      <c r="BR315" s="338"/>
    </row>
    <row r="316" spans="70:70">
      <c r="BR316" s="338"/>
    </row>
    <row r="317" spans="70:70">
      <c r="BR317" s="338"/>
    </row>
    <row r="318" spans="70:70">
      <c r="BR318" s="338"/>
    </row>
    <row r="319" spans="70:70">
      <c r="BR319" s="338"/>
    </row>
    <row r="320" spans="70:70">
      <c r="BR320" s="338"/>
    </row>
    <row r="321" spans="70:70">
      <c r="BR321" s="338"/>
    </row>
    <row r="322" spans="70:70">
      <c r="BR322" s="338"/>
    </row>
    <row r="323" spans="70:70">
      <c r="BR323" s="338"/>
    </row>
    <row r="324" spans="70:70">
      <c r="BR324" s="338"/>
    </row>
    <row r="325" spans="70:70">
      <c r="BR325" s="338"/>
    </row>
    <row r="326" spans="70:70">
      <c r="BR326" s="338"/>
    </row>
    <row r="327" spans="70:70">
      <c r="BR327" s="338"/>
    </row>
    <row r="328" spans="70:70">
      <c r="BR328" s="338"/>
    </row>
    <row r="329" spans="70:70">
      <c r="BR329" s="338"/>
    </row>
    <row r="330" spans="70:70">
      <c r="BR330" s="338"/>
    </row>
    <row r="331" spans="70:70">
      <c r="BR331" s="338"/>
    </row>
    <row r="332" spans="70:70">
      <c r="BR332" s="338"/>
    </row>
    <row r="333" spans="70:70">
      <c r="BR333" s="338"/>
    </row>
    <row r="334" spans="70:70">
      <c r="BR334" s="338"/>
    </row>
    <row r="335" spans="70:70">
      <c r="BR335" s="338"/>
    </row>
    <row r="336" spans="70:70">
      <c r="BR336" s="338"/>
    </row>
    <row r="337" spans="70:70">
      <c r="BR337" s="338"/>
    </row>
    <row r="338" spans="70:70">
      <c r="BR338" s="338"/>
    </row>
    <row r="339" spans="70:70">
      <c r="BR339" s="338"/>
    </row>
    <row r="340" spans="70:70">
      <c r="BR340" s="338"/>
    </row>
    <row r="341" spans="70:70">
      <c r="BR341" s="338"/>
    </row>
  </sheetData>
  <sheetProtection formatColumns="0" formatRows="0"/>
  <mergeCells count="172">
    <mergeCell ref="AY6:BR6"/>
    <mergeCell ref="BQ7:BR8"/>
    <mergeCell ref="BM1:BP1"/>
    <mergeCell ref="BK181:BL181"/>
    <mergeCell ref="BE181:BF181"/>
    <mergeCell ref="BI181:BJ181"/>
    <mergeCell ref="BO181:BP181"/>
    <mergeCell ref="BM7:BN8"/>
    <mergeCell ref="BM181:BN181"/>
    <mergeCell ref="BI8:BJ8"/>
    <mergeCell ref="BC181:BD181"/>
    <mergeCell ref="BG181:BH181"/>
    <mergeCell ref="AY181:AZ181"/>
    <mergeCell ref="BA181:BB181"/>
    <mergeCell ref="A63:B63"/>
    <mergeCell ref="A65:B65"/>
    <mergeCell ref="A12:B12"/>
    <mergeCell ref="A13:B13"/>
    <mergeCell ref="A16:B16"/>
    <mergeCell ref="C3:BL3"/>
    <mergeCell ref="C4:BL4"/>
    <mergeCell ref="BM2:BP5"/>
    <mergeCell ref="BE8:BF8"/>
    <mergeCell ref="BO7:BP8"/>
    <mergeCell ref="BK7:BL8"/>
    <mergeCell ref="BC7:BJ7"/>
    <mergeCell ref="BC8:BD8"/>
    <mergeCell ref="BG8:BH8"/>
    <mergeCell ref="A10:B10"/>
    <mergeCell ref="A28:B28"/>
    <mergeCell ref="A34:B34"/>
    <mergeCell ref="A35:B35"/>
    <mergeCell ref="A39:B39"/>
    <mergeCell ref="A40:B40"/>
    <mergeCell ref="A43:B43"/>
    <mergeCell ref="A60:B60"/>
    <mergeCell ref="A17:B17"/>
    <mergeCell ref="A18:B18"/>
    <mergeCell ref="A1:T1"/>
    <mergeCell ref="C6:D6"/>
    <mergeCell ref="C7:D8"/>
    <mergeCell ref="G7:H8"/>
    <mergeCell ref="BA7:BB8"/>
    <mergeCell ref="O8:P8"/>
    <mergeCell ref="Q8:R8"/>
    <mergeCell ref="M8:N8"/>
    <mergeCell ref="U8:V8"/>
    <mergeCell ref="AC8:AD8"/>
    <mergeCell ref="AG8:AH8"/>
    <mergeCell ref="AO8:AP8"/>
    <mergeCell ref="AQ8:AR8"/>
    <mergeCell ref="AU8:AV8"/>
    <mergeCell ref="AS8:AT8"/>
    <mergeCell ref="AW8:AX8"/>
    <mergeCell ref="A6:B9"/>
    <mergeCell ref="G6:AX6"/>
    <mergeCell ref="AW7:AX7"/>
    <mergeCell ref="AY7:AZ8"/>
    <mergeCell ref="E6:F6"/>
    <mergeCell ref="E7:F8"/>
    <mergeCell ref="I8:J8"/>
    <mergeCell ref="K8:L8"/>
    <mergeCell ref="A66:B66"/>
    <mergeCell ref="A68:B68"/>
    <mergeCell ref="A71:B71"/>
    <mergeCell ref="A146:B146"/>
    <mergeCell ref="A147:B147"/>
    <mergeCell ref="A148:B148"/>
    <mergeCell ref="A141:B141"/>
    <mergeCell ref="A72:B72"/>
    <mergeCell ref="A73:B73"/>
    <mergeCell ref="A74:B74"/>
    <mergeCell ref="A127:B127"/>
    <mergeCell ref="A129:B129"/>
    <mergeCell ref="A131:B131"/>
    <mergeCell ref="A124:B124"/>
    <mergeCell ref="A125:B125"/>
    <mergeCell ref="A139:B139"/>
    <mergeCell ref="A130:B130"/>
    <mergeCell ref="A132:B132"/>
    <mergeCell ref="A136:B136"/>
    <mergeCell ref="A137:B137"/>
    <mergeCell ref="A138:B138"/>
    <mergeCell ref="A144:B144"/>
    <mergeCell ref="A145:B145"/>
    <mergeCell ref="A75:B75"/>
    <mergeCell ref="A19:B19"/>
    <mergeCell ref="A22:B22"/>
    <mergeCell ref="A23:B23"/>
    <mergeCell ref="A27:B27"/>
    <mergeCell ref="A64:B64"/>
    <mergeCell ref="A169:B169"/>
    <mergeCell ref="A170:B170"/>
    <mergeCell ref="A165:B165"/>
    <mergeCell ref="A166:B166"/>
    <mergeCell ref="A167:B167"/>
    <mergeCell ref="A168:B168"/>
    <mergeCell ref="A150:B150"/>
    <mergeCell ref="A151:B151"/>
    <mergeCell ref="A153:B153"/>
    <mergeCell ref="A154:B154"/>
    <mergeCell ref="A149:B149"/>
    <mergeCell ref="A152:B152"/>
    <mergeCell ref="A155:B155"/>
    <mergeCell ref="A156:B156"/>
    <mergeCell ref="A157:B157"/>
    <mergeCell ref="A140:B140"/>
    <mergeCell ref="A128:B128"/>
    <mergeCell ref="A142:B142"/>
    <mergeCell ref="A143:B143"/>
    <mergeCell ref="A126:B126"/>
    <mergeCell ref="A198:B198"/>
    <mergeCell ref="U181:V181"/>
    <mergeCell ref="Y181:Z181"/>
    <mergeCell ref="AC181:AD181"/>
    <mergeCell ref="A195:B195"/>
    <mergeCell ref="A171:B171"/>
    <mergeCell ref="A172:B172"/>
    <mergeCell ref="A173:B173"/>
    <mergeCell ref="A174:B174"/>
    <mergeCell ref="A175:B175"/>
    <mergeCell ref="A176:B176"/>
    <mergeCell ref="A180:B180"/>
    <mergeCell ref="A196:B196"/>
    <mergeCell ref="A197:B197"/>
    <mergeCell ref="A187:B187"/>
    <mergeCell ref="A182:B182"/>
    <mergeCell ref="A186:B186"/>
    <mergeCell ref="A188:B188"/>
    <mergeCell ref="A189:B189"/>
    <mergeCell ref="A190:B190"/>
    <mergeCell ref="A191:B191"/>
    <mergeCell ref="A192:B192"/>
    <mergeCell ref="A193:B193"/>
    <mergeCell ref="A194:B194"/>
    <mergeCell ref="A158:B158"/>
    <mergeCell ref="A159:B159"/>
    <mergeCell ref="A160:B160"/>
    <mergeCell ref="A162:B162"/>
    <mergeCell ref="A163:B163"/>
    <mergeCell ref="K181:L181"/>
    <mergeCell ref="O181:P181"/>
    <mergeCell ref="S181:T181"/>
    <mergeCell ref="M181:N181"/>
    <mergeCell ref="Q181:R181"/>
    <mergeCell ref="C181:D181"/>
    <mergeCell ref="A181:B181"/>
    <mergeCell ref="A164:B164"/>
    <mergeCell ref="A161:B161"/>
    <mergeCell ref="G181:H181"/>
    <mergeCell ref="E181:F181"/>
    <mergeCell ref="I181:J181"/>
    <mergeCell ref="AO181:AP181"/>
    <mergeCell ref="AS181:AT181"/>
    <mergeCell ref="AW181:AX181"/>
    <mergeCell ref="AA181:AB181"/>
    <mergeCell ref="AE181:AF181"/>
    <mergeCell ref="AI181:AJ181"/>
    <mergeCell ref="AG181:AH181"/>
    <mergeCell ref="AK181:AL181"/>
    <mergeCell ref="AQ181:AR181"/>
    <mergeCell ref="AU181:AV181"/>
    <mergeCell ref="S8:T8"/>
    <mergeCell ref="W8:X8"/>
    <mergeCell ref="AA8:AB8"/>
    <mergeCell ref="AE8:AF8"/>
    <mergeCell ref="AI8:AJ8"/>
    <mergeCell ref="AM8:AN8"/>
    <mergeCell ref="AK8:AL8"/>
    <mergeCell ref="Y8:Z8"/>
    <mergeCell ref="AM181:AN181"/>
    <mergeCell ref="W181:X181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48" fitToHeight="5" orientation="landscape" r:id="rId1"/>
  <headerFooter differentFirst="1" alignWithMargins="0"/>
  <rowBreaks count="3" manualBreakCount="3">
    <brk id="62" max="127" man="1"/>
    <brk id="74" max="127" man="1"/>
    <brk id="156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P160"/>
  <sheetViews>
    <sheetView zoomScaleSheetLayoutView="100" zoomScalePageLayoutView="60" workbookViewId="0"/>
  </sheetViews>
  <sheetFormatPr defaultRowHeight="15"/>
  <cols>
    <col min="1" max="1" width="72.33203125" style="206" customWidth="1"/>
    <col min="2" max="2" width="0.1640625" style="206" customWidth="1"/>
    <col min="3" max="4" width="13" style="1" customWidth="1"/>
    <col min="5" max="5" width="61.1640625" style="1" customWidth="1"/>
    <col min="6" max="9" width="8.6640625" style="1" customWidth="1"/>
    <col min="10" max="10" width="59.6640625" style="1" customWidth="1"/>
    <col min="11" max="27" width="12.33203125" style="1" customWidth="1"/>
    <col min="28" max="146" width="9.33203125" style="1"/>
    <col min="147" max="16384" width="9.33203125" style="8"/>
  </cols>
  <sheetData>
    <row r="1" spans="1:146" ht="18.75" customHeight="1">
      <c r="A1" s="262"/>
      <c r="B1" s="262"/>
      <c r="C1" s="262"/>
      <c r="D1" s="262"/>
      <c r="E1" s="262"/>
      <c r="F1" s="262"/>
      <c r="G1" s="262"/>
      <c r="H1" s="262"/>
      <c r="I1" s="262"/>
      <c r="J1" s="262"/>
    </row>
    <row r="2" spans="1:146" ht="18.75" customHeight="1">
      <c r="A2" s="263"/>
      <c r="B2" s="262"/>
      <c r="C2" s="262"/>
      <c r="D2" s="262"/>
      <c r="E2" s="262"/>
      <c r="F2" s="262"/>
      <c r="G2" s="262"/>
      <c r="H2" s="262"/>
      <c r="I2" s="262"/>
      <c r="J2" s="262"/>
    </row>
    <row r="3" spans="1:146" ht="16.5" customHeight="1">
      <c r="A3" s="572" t="s">
        <v>375</v>
      </c>
      <c r="B3" s="572"/>
      <c r="C3" s="572"/>
      <c r="D3" s="572"/>
      <c r="E3" s="572"/>
      <c r="F3" s="572"/>
      <c r="G3" s="572"/>
      <c r="H3" s="572"/>
      <c r="I3" s="572"/>
      <c r="J3" s="572"/>
    </row>
    <row r="4" spans="1:146" ht="16.5" customHeight="1"/>
    <row r="5" spans="1:146" ht="30.75" customHeight="1" thickBot="1">
      <c r="A5" s="261"/>
      <c r="B5" s="261"/>
    </row>
    <row r="6" spans="1:146" ht="15.75" customHeight="1">
      <c r="A6" s="573" t="s">
        <v>3</v>
      </c>
      <c r="B6" s="574"/>
      <c r="C6" s="577" t="s">
        <v>374</v>
      </c>
      <c r="D6" s="577"/>
      <c r="E6" s="577"/>
      <c r="F6" s="577" t="s">
        <v>373</v>
      </c>
      <c r="G6" s="577"/>
      <c r="H6" s="579" t="s">
        <v>372</v>
      </c>
      <c r="I6" s="580"/>
      <c r="J6" s="260"/>
    </row>
    <row r="7" spans="1:146" s="257" customFormat="1" ht="16.5" customHeight="1">
      <c r="A7" s="575"/>
      <c r="B7" s="576"/>
      <c r="C7" s="578"/>
      <c r="D7" s="578"/>
      <c r="E7" s="578"/>
      <c r="F7" s="578"/>
      <c r="G7" s="578"/>
      <c r="H7" s="581"/>
      <c r="I7" s="582"/>
      <c r="J7" s="259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</row>
    <row r="8" spans="1:146" s="257" customFormat="1" ht="83.25" customHeight="1">
      <c r="A8" s="575"/>
      <c r="B8" s="576"/>
      <c r="C8" s="578"/>
      <c r="D8" s="578"/>
      <c r="E8" s="578"/>
      <c r="F8" s="578"/>
      <c r="G8" s="578"/>
      <c r="H8" s="583"/>
      <c r="I8" s="584"/>
      <c r="J8" s="25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  <c r="DJ8" s="118"/>
      <c r="DK8" s="118"/>
      <c r="DL8" s="118"/>
      <c r="DM8" s="118"/>
      <c r="DN8" s="118"/>
      <c r="DO8" s="118"/>
      <c r="DP8" s="118"/>
      <c r="DQ8" s="118"/>
      <c r="DR8" s="118"/>
      <c r="DS8" s="118"/>
      <c r="DT8" s="118"/>
      <c r="DU8" s="118"/>
      <c r="DV8" s="118"/>
      <c r="DW8" s="118"/>
      <c r="DX8" s="118"/>
      <c r="DY8" s="118"/>
      <c r="DZ8" s="118"/>
      <c r="EA8" s="118"/>
      <c r="EB8" s="118"/>
      <c r="EC8" s="118"/>
      <c r="ED8" s="118"/>
      <c r="EE8" s="118"/>
      <c r="EF8" s="118"/>
      <c r="EG8" s="118"/>
      <c r="EH8" s="118"/>
      <c r="EI8" s="118"/>
      <c r="EJ8" s="118"/>
      <c r="EK8" s="118"/>
      <c r="EL8" s="118"/>
      <c r="EM8" s="118"/>
      <c r="EN8" s="118"/>
      <c r="EO8" s="118"/>
      <c r="EP8" s="118"/>
    </row>
    <row r="9" spans="1:146" s="255" customFormat="1" ht="52.5" customHeight="1">
      <c r="A9" s="575"/>
      <c r="B9" s="576"/>
      <c r="C9" s="13" t="s">
        <v>173</v>
      </c>
      <c r="D9" s="13" t="s">
        <v>179</v>
      </c>
      <c r="E9" s="13"/>
      <c r="F9" s="13" t="s">
        <v>173</v>
      </c>
      <c r="G9" s="13" t="s">
        <v>179</v>
      </c>
      <c r="H9" s="13" t="s">
        <v>173</v>
      </c>
      <c r="I9" s="13" t="s">
        <v>179</v>
      </c>
      <c r="J9" s="256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</row>
    <row r="10" spans="1:146" s="230" customFormat="1" ht="16.5">
      <c r="A10" s="558" t="s">
        <v>29</v>
      </c>
      <c r="B10" s="559"/>
      <c r="C10" s="211">
        <f>[2]конс.!BE10</f>
        <v>1.0827926636135197</v>
      </c>
      <c r="D10" s="211">
        <f>[2]конс.!BF10</f>
        <v>1.0956756248549155</v>
      </c>
      <c r="E10" s="211" t="s">
        <v>323</v>
      </c>
      <c r="F10" s="211">
        <f>[2]конс.!BM10</f>
        <v>1</v>
      </c>
      <c r="G10" s="211">
        <f>[2]конс.!BN10</f>
        <v>1</v>
      </c>
      <c r="H10" s="211">
        <f>[2]конс.!BO10</f>
        <v>1.0010139832512956</v>
      </c>
      <c r="I10" s="211">
        <f>[2]конс.!BP10</f>
        <v>0.99140267067715582</v>
      </c>
      <c r="J10" s="254" t="s">
        <v>323</v>
      </c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  <c r="BB10" s="231"/>
      <c r="BC10" s="231"/>
      <c r="BD10" s="231"/>
      <c r="BE10" s="231"/>
      <c r="BF10" s="231"/>
      <c r="BG10" s="231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  <c r="CD10" s="231"/>
      <c r="CE10" s="231"/>
      <c r="CF10" s="231"/>
      <c r="CG10" s="231"/>
      <c r="CH10" s="231"/>
      <c r="CI10" s="231"/>
      <c r="CJ10" s="231"/>
      <c r="CK10" s="231"/>
      <c r="CL10" s="231"/>
      <c r="CM10" s="231"/>
      <c r="CN10" s="231"/>
      <c r="CO10" s="231"/>
      <c r="CP10" s="231"/>
      <c r="CQ10" s="231"/>
      <c r="CR10" s="231"/>
      <c r="CS10" s="231"/>
      <c r="CT10" s="231"/>
      <c r="CU10" s="231"/>
      <c r="CV10" s="231"/>
      <c r="CW10" s="231"/>
      <c r="CX10" s="231"/>
      <c r="CY10" s="231"/>
      <c r="CZ10" s="231"/>
      <c r="DA10" s="231"/>
      <c r="DB10" s="231"/>
      <c r="DC10" s="231"/>
      <c r="DD10" s="231"/>
      <c r="DE10" s="231"/>
      <c r="DF10" s="231"/>
      <c r="DG10" s="231"/>
      <c r="DH10" s="231"/>
      <c r="DI10" s="231"/>
      <c r="DJ10" s="231"/>
      <c r="DK10" s="231"/>
      <c r="DL10" s="231"/>
      <c r="DM10" s="231"/>
      <c r="DN10" s="231"/>
      <c r="DO10" s="231"/>
      <c r="DP10" s="231"/>
      <c r="DQ10" s="231"/>
      <c r="DR10" s="231"/>
      <c r="DS10" s="231"/>
      <c r="DT10" s="231"/>
      <c r="DU10" s="231"/>
      <c r="DV10" s="231"/>
      <c r="DW10" s="231"/>
      <c r="DX10" s="231"/>
      <c r="DY10" s="231"/>
      <c r="DZ10" s="231"/>
      <c r="EA10" s="231"/>
      <c r="EB10" s="231"/>
      <c r="EC10" s="231"/>
      <c r="ED10" s="231"/>
      <c r="EE10" s="231"/>
      <c r="EF10" s="231"/>
      <c r="EG10" s="231"/>
      <c r="EH10" s="231"/>
      <c r="EI10" s="231"/>
      <c r="EJ10" s="231"/>
      <c r="EK10" s="231"/>
      <c r="EL10" s="231"/>
      <c r="EM10" s="231"/>
      <c r="EN10" s="231"/>
      <c r="EO10" s="231"/>
      <c r="EP10" s="231"/>
    </row>
    <row r="11" spans="1:146" s="230" customFormat="1" ht="16.5">
      <c r="A11" s="196" t="s">
        <v>180</v>
      </c>
      <c r="B11" s="200"/>
      <c r="C11" s="211">
        <f>[2]конс.!BE11</f>
        <v>1.0241170775838675</v>
      </c>
      <c r="D11" s="211">
        <f>[2]конс.!BF11</f>
        <v>1.0387551222582088</v>
      </c>
      <c r="E11" s="211" t="s">
        <v>323</v>
      </c>
      <c r="F11" s="211">
        <f>[2]конс.!BM11</f>
        <v>1</v>
      </c>
      <c r="G11" s="211">
        <f>[2]конс.!BN11</f>
        <v>1</v>
      </c>
      <c r="H11" s="211">
        <f>[2]конс.!BO11</f>
        <v>0.98664442357964455</v>
      </c>
      <c r="I11" s="211">
        <f>[2]конс.!BP11</f>
        <v>0.97556353326029022</v>
      </c>
      <c r="J11" s="254" t="s">
        <v>323</v>
      </c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  <c r="CD11" s="231"/>
      <c r="CE11" s="231"/>
      <c r="CF11" s="231"/>
      <c r="CG11" s="231"/>
      <c r="CH11" s="231"/>
      <c r="CI11" s="231"/>
      <c r="CJ11" s="231"/>
      <c r="CK11" s="231"/>
      <c r="CL11" s="231"/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</row>
    <row r="12" spans="1:146" s="243" customFormat="1" ht="18" customHeight="1">
      <c r="A12" s="570" t="s">
        <v>30</v>
      </c>
      <c r="B12" s="571"/>
      <c r="C12" s="211">
        <f>[2]конс.!BE12</f>
        <v>0.99374767726188895</v>
      </c>
      <c r="D12" s="211">
        <f>[2]конс.!BF12</f>
        <v>1.0135097530388268</v>
      </c>
      <c r="E12" s="211" t="s">
        <v>323</v>
      </c>
      <c r="F12" s="211">
        <f>[2]конс.!BM12</f>
        <v>1</v>
      </c>
      <c r="G12" s="211">
        <f>[2]конс.!BN12</f>
        <v>1</v>
      </c>
      <c r="H12" s="211">
        <f>[2]конс.!BO12</f>
        <v>0.99208938058760698</v>
      </c>
      <c r="I12" s="211">
        <f>[2]конс.!BP12</f>
        <v>0.95980783266706693</v>
      </c>
      <c r="J12" s="254" t="s">
        <v>323</v>
      </c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4"/>
      <c r="AX12" s="244"/>
      <c r="AY12" s="244"/>
      <c r="AZ12" s="244"/>
      <c r="BA12" s="244"/>
      <c r="BB12" s="244"/>
      <c r="BC12" s="244"/>
      <c r="BD12" s="244"/>
      <c r="BE12" s="244"/>
      <c r="BF12" s="244"/>
      <c r="BG12" s="244"/>
      <c r="BH12" s="244"/>
      <c r="BI12" s="244"/>
      <c r="BJ12" s="244"/>
      <c r="BK12" s="244"/>
      <c r="BL12" s="244"/>
      <c r="BM12" s="244"/>
      <c r="BN12" s="244"/>
      <c r="BO12" s="244"/>
      <c r="BP12" s="244"/>
      <c r="BQ12" s="244"/>
      <c r="BR12" s="244"/>
      <c r="BS12" s="244"/>
      <c r="BT12" s="244"/>
      <c r="BU12" s="244"/>
      <c r="BV12" s="244"/>
      <c r="BW12" s="244"/>
      <c r="BX12" s="244"/>
      <c r="BY12" s="244"/>
      <c r="BZ12" s="244"/>
      <c r="CA12" s="244"/>
      <c r="CB12" s="244"/>
      <c r="CC12" s="244"/>
      <c r="CD12" s="244"/>
      <c r="CE12" s="244"/>
      <c r="CF12" s="244"/>
      <c r="CG12" s="244"/>
      <c r="CH12" s="244"/>
      <c r="CI12" s="244"/>
      <c r="CJ12" s="244"/>
      <c r="CK12" s="244"/>
      <c r="CL12" s="244"/>
      <c r="CM12" s="244"/>
      <c r="CN12" s="244"/>
      <c r="CO12" s="244"/>
      <c r="CP12" s="244"/>
      <c r="CQ12" s="244"/>
      <c r="CR12" s="244"/>
      <c r="CS12" s="244"/>
      <c r="CT12" s="244"/>
      <c r="CU12" s="244"/>
      <c r="CV12" s="244"/>
      <c r="CW12" s="244"/>
      <c r="CX12" s="244"/>
      <c r="CY12" s="244"/>
      <c r="CZ12" s="244"/>
      <c r="DA12" s="244"/>
      <c r="DB12" s="244"/>
      <c r="DC12" s="244"/>
      <c r="DD12" s="244"/>
      <c r="DE12" s="244"/>
      <c r="DF12" s="244"/>
      <c r="DG12" s="244"/>
      <c r="DH12" s="244"/>
      <c r="DI12" s="244"/>
      <c r="DJ12" s="244"/>
      <c r="DK12" s="244"/>
      <c r="DL12" s="244"/>
      <c r="DM12" s="244"/>
      <c r="DN12" s="244"/>
      <c r="DO12" s="244"/>
      <c r="DP12" s="244"/>
      <c r="DQ12" s="244"/>
      <c r="DR12" s="244"/>
      <c r="DS12" s="244"/>
      <c r="DT12" s="244"/>
      <c r="DU12" s="244"/>
      <c r="DV12" s="244"/>
      <c r="DW12" s="244"/>
      <c r="DX12" s="244"/>
      <c r="DY12" s="244"/>
      <c r="DZ12" s="244"/>
      <c r="EA12" s="244"/>
      <c r="EB12" s="244"/>
      <c r="EC12" s="244"/>
      <c r="ED12" s="244"/>
      <c r="EE12" s="244"/>
      <c r="EF12" s="244"/>
      <c r="EG12" s="244"/>
      <c r="EH12" s="244"/>
      <c r="EI12" s="244"/>
      <c r="EJ12" s="244"/>
      <c r="EK12" s="244"/>
      <c r="EL12" s="244"/>
      <c r="EM12" s="244"/>
      <c r="EN12" s="244"/>
      <c r="EO12" s="244"/>
      <c r="EP12" s="244"/>
    </row>
    <row r="13" spans="1:146" s="247" customFormat="1" ht="36.75" customHeight="1">
      <c r="A13" s="568" t="s">
        <v>225</v>
      </c>
      <c r="B13" s="569"/>
      <c r="C13" s="211">
        <f>[2]конс.!BE13</f>
        <v>1.0760396837057133</v>
      </c>
      <c r="D13" s="211">
        <f>[2]конс.!BF13</f>
        <v>1.0944031707112603</v>
      </c>
      <c r="E13" s="253" t="s">
        <v>371</v>
      </c>
      <c r="F13" s="211">
        <f>[2]конс.!BM13</f>
        <v>1</v>
      </c>
      <c r="G13" s="211">
        <f>[2]конс.!BN13</f>
        <v>1</v>
      </c>
      <c r="H13" s="211">
        <f>[2]конс.!BO13</f>
        <v>0.87273682660347951</v>
      </c>
      <c r="I13" s="211">
        <f>[2]конс.!BP13</f>
        <v>0.85909771332438734</v>
      </c>
      <c r="J13" s="221" t="s">
        <v>370</v>
      </c>
      <c r="K13" s="249"/>
      <c r="L13" s="249"/>
      <c r="M13" s="249"/>
      <c r="N13" s="249"/>
      <c r="O13" s="249"/>
      <c r="P13" s="249"/>
      <c r="Q13" s="249"/>
      <c r="R13" s="249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  <c r="BT13" s="248"/>
      <c r="BU13" s="248"/>
      <c r="BV13" s="248"/>
      <c r="BW13" s="248"/>
      <c r="BX13" s="248"/>
      <c r="BY13" s="248"/>
      <c r="BZ13" s="248"/>
      <c r="CA13" s="248"/>
      <c r="CB13" s="248"/>
      <c r="CC13" s="248"/>
      <c r="CD13" s="248"/>
      <c r="CE13" s="248"/>
      <c r="CF13" s="248"/>
      <c r="CG13" s="248"/>
      <c r="CH13" s="248"/>
      <c r="CI13" s="248"/>
      <c r="CJ13" s="248"/>
      <c r="CK13" s="248"/>
      <c r="CL13" s="248"/>
      <c r="CM13" s="248"/>
      <c r="CN13" s="248"/>
      <c r="CO13" s="248"/>
      <c r="CP13" s="248"/>
      <c r="CQ13" s="248"/>
      <c r="CR13" s="248"/>
      <c r="CS13" s="248"/>
      <c r="CT13" s="248"/>
      <c r="CU13" s="248"/>
      <c r="CV13" s="248"/>
      <c r="CW13" s="248"/>
      <c r="CX13" s="248"/>
      <c r="CY13" s="248"/>
      <c r="CZ13" s="248"/>
      <c r="DA13" s="248"/>
      <c r="DB13" s="248"/>
      <c r="DC13" s="248"/>
      <c r="DD13" s="248"/>
      <c r="DE13" s="248"/>
      <c r="DF13" s="248"/>
      <c r="DG13" s="248"/>
      <c r="DH13" s="248"/>
      <c r="DI13" s="248"/>
      <c r="DJ13" s="248"/>
      <c r="DK13" s="248"/>
      <c r="DL13" s="248"/>
      <c r="DM13" s="248"/>
      <c r="DN13" s="248"/>
      <c r="DO13" s="248"/>
      <c r="DP13" s="248"/>
      <c r="DQ13" s="248"/>
      <c r="DR13" s="248"/>
      <c r="DS13" s="248"/>
      <c r="DT13" s="248"/>
      <c r="DU13" s="248"/>
      <c r="DV13" s="248"/>
      <c r="DW13" s="248"/>
      <c r="DX13" s="248"/>
      <c r="DY13" s="248"/>
      <c r="DZ13" s="248"/>
      <c r="EA13" s="248"/>
      <c r="EB13" s="248"/>
      <c r="EC13" s="248"/>
      <c r="ED13" s="248"/>
      <c r="EE13" s="248"/>
      <c r="EF13" s="248"/>
      <c r="EG13" s="248"/>
      <c r="EH13" s="248"/>
      <c r="EI13" s="248"/>
      <c r="EJ13" s="248"/>
      <c r="EK13" s="248"/>
      <c r="EL13" s="248"/>
      <c r="EM13" s="248"/>
      <c r="EN13" s="248"/>
      <c r="EO13" s="248"/>
      <c r="EP13" s="248"/>
    </row>
    <row r="14" spans="1:146" s="247" customFormat="1" ht="18" customHeight="1">
      <c r="A14" s="197" t="s">
        <v>193</v>
      </c>
      <c r="B14" s="201">
        <f>'[2]бюджет округа (района)'!B12</f>
        <v>0</v>
      </c>
      <c r="C14" s="211">
        <f>[2]конс.!BE14</f>
        <v>1</v>
      </c>
      <c r="D14" s="211">
        <f>[2]конс.!BF14</f>
        <v>1</v>
      </c>
      <c r="E14" s="208"/>
      <c r="F14" s="211">
        <f>[2]конс.!BM14</f>
        <v>1</v>
      </c>
      <c r="G14" s="211">
        <f>[2]конс.!BN14</f>
        <v>1</v>
      </c>
      <c r="H14" s="211">
        <f>[2]конс.!BO14</f>
        <v>1</v>
      </c>
      <c r="I14" s="211">
        <f>[2]конс.!BP14</f>
        <v>1</v>
      </c>
      <c r="J14" s="221"/>
      <c r="K14" s="249"/>
      <c r="L14" s="249"/>
      <c r="M14" s="249"/>
      <c r="N14" s="249"/>
      <c r="O14" s="249"/>
      <c r="P14" s="249"/>
      <c r="Q14" s="249"/>
      <c r="R14" s="249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/>
      <c r="BI14" s="248"/>
      <c r="BJ14" s="248"/>
      <c r="BK14" s="248"/>
      <c r="BL14" s="248"/>
      <c r="BM14" s="248"/>
      <c r="BN14" s="248"/>
      <c r="BO14" s="248"/>
      <c r="BP14" s="248"/>
      <c r="BQ14" s="248"/>
      <c r="BR14" s="248"/>
      <c r="BS14" s="248"/>
      <c r="BT14" s="248"/>
      <c r="BU14" s="248"/>
      <c r="BV14" s="248"/>
      <c r="BW14" s="248"/>
      <c r="BX14" s="248"/>
      <c r="BY14" s="248"/>
      <c r="BZ14" s="248"/>
      <c r="CA14" s="248"/>
      <c r="CB14" s="248"/>
      <c r="CC14" s="248"/>
      <c r="CD14" s="248"/>
      <c r="CE14" s="248"/>
      <c r="CF14" s="248"/>
      <c r="CG14" s="248"/>
      <c r="CH14" s="248"/>
      <c r="CI14" s="248"/>
      <c r="CJ14" s="248"/>
      <c r="CK14" s="248"/>
      <c r="CL14" s="248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8"/>
      <c r="DA14" s="248"/>
      <c r="DB14" s="248"/>
      <c r="DC14" s="248"/>
      <c r="DD14" s="248"/>
      <c r="DE14" s="248"/>
      <c r="DF14" s="248"/>
      <c r="DG14" s="248"/>
      <c r="DH14" s="248"/>
      <c r="DI14" s="248"/>
      <c r="DJ14" s="248"/>
      <c r="DK14" s="248"/>
      <c r="DL14" s="248"/>
      <c r="DM14" s="248"/>
      <c r="DN14" s="248"/>
      <c r="DO14" s="248"/>
      <c r="DP14" s="248"/>
      <c r="DQ14" s="248"/>
      <c r="DR14" s="248"/>
      <c r="DS14" s="248"/>
      <c r="DT14" s="248"/>
      <c r="DU14" s="248"/>
      <c r="DV14" s="248"/>
      <c r="DW14" s="248"/>
      <c r="DX14" s="248"/>
      <c r="DY14" s="248"/>
      <c r="DZ14" s="248"/>
      <c r="EA14" s="248"/>
      <c r="EB14" s="248"/>
      <c r="EC14" s="248"/>
      <c r="ED14" s="248"/>
      <c r="EE14" s="248"/>
      <c r="EF14" s="248"/>
      <c r="EG14" s="248"/>
      <c r="EH14" s="248"/>
      <c r="EI14" s="248"/>
      <c r="EJ14" s="248"/>
      <c r="EK14" s="248"/>
      <c r="EL14" s="248"/>
      <c r="EM14" s="248"/>
      <c r="EN14" s="248"/>
      <c r="EO14" s="248"/>
      <c r="EP14" s="248"/>
    </row>
    <row r="15" spans="1:146" s="247" customFormat="1" ht="30.75" customHeight="1">
      <c r="A15" s="198" t="s">
        <v>232</v>
      </c>
      <c r="B15" s="202"/>
      <c r="C15" s="211">
        <f>[2]конс.!BE15</f>
        <v>1</v>
      </c>
      <c r="D15" s="211">
        <f>[2]конс.!BF15</f>
        <v>1</v>
      </c>
      <c r="E15" s="208"/>
      <c r="F15" s="211">
        <f>[2]конс.!BM15</f>
        <v>1</v>
      </c>
      <c r="G15" s="211">
        <f>[2]конс.!BN15</f>
        <v>1</v>
      </c>
      <c r="H15" s="211">
        <f>[2]конс.!BO15</f>
        <v>1</v>
      </c>
      <c r="I15" s="211">
        <f>[2]конс.!BP15</f>
        <v>1</v>
      </c>
      <c r="J15" s="221"/>
      <c r="K15" s="249"/>
      <c r="L15" s="249"/>
      <c r="M15" s="249"/>
      <c r="N15" s="249"/>
      <c r="O15" s="249"/>
      <c r="P15" s="249"/>
      <c r="Q15" s="249"/>
      <c r="R15" s="249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8"/>
      <c r="BA15" s="248"/>
      <c r="BB15" s="248"/>
      <c r="BC15" s="248"/>
      <c r="BD15" s="248"/>
      <c r="BE15" s="248"/>
      <c r="BF15" s="248"/>
      <c r="BG15" s="248"/>
      <c r="BH15" s="248"/>
      <c r="BI15" s="248"/>
      <c r="BJ15" s="248"/>
      <c r="BK15" s="248"/>
      <c r="BL15" s="248"/>
      <c r="BM15" s="248"/>
      <c r="BN15" s="248"/>
      <c r="BO15" s="248"/>
      <c r="BP15" s="248"/>
      <c r="BQ15" s="248"/>
      <c r="BR15" s="248"/>
      <c r="BS15" s="248"/>
      <c r="BT15" s="248"/>
      <c r="BU15" s="248"/>
      <c r="BV15" s="248"/>
      <c r="BW15" s="248"/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8"/>
      <c r="CL15" s="248"/>
      <c r="CM15" s="248"/>
      <c r="CN15" s="248"/>
      <c r="CO15" s="248"/>
      <c r="CP15" s="248"/>
      <c r="CQ15" s="248"/>
      <c r="CR15" s="248"/>
      <c r="CS15" s="248"/>
      <c r="CT15" s="248"/>
      <c r="CU15" s="248"/>
      <c r="CV15" s="248"/>
      <c r="CW15" s="248"/>
      <c r="CX15" s="248"/>
      <c r="CY15" s="248"/>
      <c r="CZ15" s="248"/>
      <c r="DA15" s="248"/>
      <c r="DB15" s="248"/>
      <c r="DC15" s="248"/>
      <c r="DD15" s="248"/>
      <c r="DE15" s="248"/>
      <c r="DF15" s="248"/>
      <c r="DG15" s="248"/>
      <c r="DH15" s="248"/>
      <c r="DI15" s="248"/>
      <c r="DJ15" s="248"/>
      <c r="DK15" s="248"/>
      <c r="DL15" s="248"/>
      <c r="DM15" s="248"/>
      <c r="DN15" s="248"/>
      <c r="DO15" s="248"/>
      <c r="DP15" s="248"/>
      <c r="DQ15" s="248"/>
      <c r="DR15" s="248"/>
      <c r="DS15" s="248"/>
      <c r="DT15" s="248"/>
      <c r="DU15" s="248"/>
      <c r="DV15" s="248"/>
      <c r="DW15" s="248"/>
      <c r="DX15" s="248"/>
      <c r="DY15" s="248"/>
      <c r="DZ15" s="248"/>
      <c r="EA15" s="248"/>
      <c r="EB15" s="248"/>
      <c r="EC15" s="248"/>
      <c r="ED15" s="248"/>
      <c r="EE15" s="248"/>
      <c r="EF15" s="248"/>
      <c r="EG15" s="248"/>
      <c r="EH15" s="248"/>
      <c r="EI15" s="248"/>
      <c r="EJ15" s="248"/>
      <c r="EK15" s="248"/>
      <c r="EL15" s="248"/>
      <c r="EM15" s="248"/>
      <c r="EN15" s="248"/>
      <c r="EO15" s="248"/>
      <c r="EP15" s="248"/>
    </row>
    <row r="16" spans="1:146" s="247" customFormat="1" ht="18" customHeight="1">
      <c r="A16" s="568" t="s">
        <v>226</v>
      </c>
      <c r="B16" s="569"/>
      <c r="C16" s="211">
        <f>[2]конс.!BE16</f>
        <v>-0.15606537843804366</v>
      </c>
      <c r="D16" s="211">
        <f>[2]конс.!BF16</f>
        <v>-0.15606537843804366</v>
      </c>
      <c r="E16" s="208" t="s">
        <v>369</v>
      </c>
      <c r="F16" s="211">
        <f>[2]конс.!BM16</f>
        <v>1</v>
      </c>
      <c r="G16" s="211">
        <f>[2]конс.!BN16</f>
        <v>1</v>
      </c>
      <c r="H16" s="211">
        <f>[2]конс.!BO16</f>
        <v>0</v>
      </c>
      <c r="I16" s="211">
        <f>[2]конс.!BP16</f>
        <v>0</v>
      </c>
      <c r="J16" s="208" t="s">
        <v>369</v>
      </c>
      <c r="K16" s="249"/>
      <c r="L16" s="249"/>
      <c r="M16" s="249"/>
      <c r="N16" s="249"/>
      <c r="O16" s="249"/>
      <c r="P16" s="249"/>
      <c r="Q16" s="249"/>
      <c r="R16" s="249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8"/>
      <c r="BH16" s="248"/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8"/>
      <c r="BW16" s="248"/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8"/>
      <c r="CL16" s="248"/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8"/>
      <c r="DA16" s="248"/>
      <c r="DB16" s="248"/>
      <c r="DC16" s="248"/>
      <c r="DD16" s="248"/>
      <c r="DE16" s="248"/>
      <c r="DF16" s="248"/>
      <c r="DG16" s="248"/>
      <c r="DH16" s="248"/>
      <c r="DI16" s="248"/>
      <c r="DJ16" s="248"/>
      <c r="DK16" s="248"/>
      <c r="DL16" s="248"/>
      <c r="DM16" s="248"/>
      <c r="DN16" s="248"/>
      <c r="DO16" s="248"/>
      <c r="DP16" s="248"/>
      <c r="DQ16" s="248"/>
      <c r="DR16" s="248"/>
      <c r="DS16" s="248"/>
      <c r="DT16" s="248"/>
      <c r="DU16" s="248"/>
      <c r="DV16" s="248"/>
      <c r="DW16" s="248"/>
      <c r="DX16" s="248"/>
      <c r="DY16" s="248"/>
      <c r="DZ16" s="248"/>
      <c r="EA16" s="248"/>
      <c r="EB16" s="248"/>
      <c r="EC16" s="248"/>
      <c r="ED16" s="248"/>
      <c r="EE16" s="248"/>
      <c r="EF16" s="248"/>
      <c r="EG16" s="248"/>
      <c r="EH16" s="248"/>
      <c r="EI16" s="248"/>
      <c r="EJ16" s="248"/>
      <c r="EK16" s="248"/>
      <c r="EL16" s="248"/>
      <c r="EM16" s="248"/>
      <c r="EN16" s="248"/>
      <c r="EO16" s="248"/>
      <c r="EP16" s="248"/>
    </row>
    <row r="17" spans="1:146" s="247" customFormat="1" ht="18" customHeight="1">
      <c r="A17" s="568" t="s">
        <v>227</v>
      </c>
      <c r="B17" s="569"/>
      <c r="C17" s="211">
        <f>[2]конс.!BE17</f>
        <v>0</v>
      </c>
      <c r="D17" s="211">
        <f>[2]конс.!BF17</f>
        <v>0</v>
      </c>
      <c r="E17" s="208"/>
      <c r="F17" s="211">
        <f>[2]конс.!BM17</f>
        <v>1</v>
      </c>
      <c r="G17" s="211">
        <f>[2]конс.!BN17</f>
        <v>1</v>
      </c>
      <c r="H17" s="211">
        <f>[2]конс.!BO17</f>
        <v>0</v>
      </c>
      <c r="I17" s="211">
        <f>[2]конс.!BP17</f>
        <v>0</v>
      </c>
      <c r="J17" s="221" t="s">
        <v>341</v>
      </c>
      <c r="K17" s="249"/>
      <c r="L17" s="249"/>
      <c r="M17" s="249"/>
      <c r="N17" s="249"/>
      <c r="O17" s="249"/>
      <c r="P17" s="249"/>
      <c r="Q17" s="249"/>
      <c r="R17" s="249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  <c r="BT17" s="248"/>
      <c r="BU17" s="248"/>
      <c r="BV17" s="248"/>
      <c r="BW17" s="248"/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8"/>
      <c r="CL17" s="248"/>
      <c r="CM17" s="248"/>
      <c r="CN17" s="248"/>
      <c r="CO17" s="248"/>
      <c r="CP17" s="248"/>
      <c r="CQ17" s="248"/>
      <c r="CR17" s="248"/>
      <c r="CS17" s="248"/>
      <c r="CT17" s="248"/>
      <c r="CU17" s="248"/>
      <c r="CV17" s="248"/>
      <c r="CW17" s="248"/>
      <c r="CX17" s="248"/>
      <c r="CY17" s="248"/>
      <c r="CZ17" s="248"/>
      <c r="DA17" s="248"/>
      <c r="DB17" s="248"/>
      <c r="DC17" s="248"/>
      <c r="DD17" s="248"/>
      <c r="DE17" s="248"/>
      <c r="DF17" s="248"/>
      <c r="DG17" s="248"/>
      <c r="DH17" s="248"/>
      <c r="DI17" s="248"/>
      <c r="DJ17" s="248"/>
      <c r="DK17" s="248"/>
      <c r="DL17" s="248"/>
      <c r="DM17" s="248"/>
      <c r="DN17" s="248"/>
      <c r="DO17" s="248"/>
      <c r="DP17" s="248"/>
      <c r="DQ17" s="248"/>
      <c r="DR17" s="248"/>
      <c r="DS17" s="248"/>
      <c r="DT17" s="248"/>
      <c r="DU17" s="248"/>
      <c r="DV17" s="248"/>
      <c r="DW17" s="248"/>
      <c r="DX17" s="248"/>
      <c r="DY17" s="248"/>
      <c r="DZ17" s="248"/>
      <c r="EA17" s="248"/>
      <c r="EB17" s="248"/>
      <c r="EC17" s="248"/>
      <c r="ED17" s="248"/>
      <c r="EE17" s="248"/>
      <c r="EF17" s="248"/>
      <c r="EG17" s="248"/>
      <c r="EH17" s="248"/>
      <c r="EI17" s="248"/>
      <c r="EJ17" s="248"/>
      <c r="EK17" s="248"/>
      <c r="EL17" s="248"/>
      <c r="EM17" s="248"/>
      <c r="EN17" s="248"/>
      <c r="EO17" s="248"/>
      <c r="EP17" s="248"/>
    </row>
    <row r="18" spans="1:146" s="247" customFormat="1" ht="18" customHeight="1">
      <c r="A18" s="568" t="s">
        <v>228</v>
      </c>
      <c r="B18" s="569"/>
      <c r="C18" s="211">
        <f>[2]конс.!BE18</f>
        <v>1.4613070758526432</v>
      </c>
      <c r="D18" s="211">
        <f>[2]конс.!BF18</f>
        <v>1</v>
      </c>
      <c r="E18" s="208" t="s">
        <v>361</v>
      </c>
      <c r="F18" s="211">
        <f>[2]конс.!BM18</f>
        <v>1</v>
      </c>
      <c r="G18" s="211">
        <f>[2]конс.!BN18</f>
        <v>1</v>
      </c>
      <c r="H18" s="211">
        <f>[2]конс.!BO18</f>
        <v>1.0741563001718883</v>
      </c>
      <c r="I18" s="211">
        <f>[2]конс.!BP18</f>
        <v>1</v>
      </c>
      <c r="J18" s="221" t="s">
        <v>366</v>
      </c>
      <c r="K18" s="249"/>
      <c r="L18" s="249"/>
      <c r="M18" s="249"/>
      <c r="N18" s="249"/>
      <c r="O18" s="249"/>
      <c r="P18" s="249"/>
      <c r="Q18" s="249"/>
      <c r="R18" s="249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48"/>
      <c r="BF18" s="248"/>
      <c r="BG18" s="248"/>
      <c r="BH18" s="248"/>
      <c r="BI18" s="248"/>
      <c r="BJ18" s="248"/>
      <c r="BK18" s="248"/>
      <c r="BL18" s="248"/>
      <c r="BM18" s="248"/>
      <c r="BN18" s="248"/>
      <c r="BO18" s="248"/>
      <c r="BP18" s="248"/>
      <c r="BQ18" s="248"/>
      <c r="BR18" s="248"/>
      <c r="BS18" s="248"/>
      <c r="BT18" s="248"/>
      <c r="BU18" s="248"/>
      <c r="BV18" s="248"/>
      <c r="BW18" s="248"/>
      <c r="BX18" s="248"/>
      <c r="BY18" s="248"/>
      <c r="BZ18" s="248"/>
      <c r="CA18" s="248"/>
      <c r="CB18" s="248"/>
      <c r="CC18" s="248"/>
      <c r="CD18" s="248"/>
      <c r="CE18" s="248"/>
      <c r="CF18" s="248"/>
      <c r="CG18" s="248"/>
      <c r="CH18" s="248"/>
      <c r="CI18" s="248"/>
      <c r="CJ18" s="248"/>
      <c r="CK18" s="248"/>
      <c r="CL18" s="248"/>
      <c r="CM18" s="248"/>
      <c r="CN18" s="248"/>
      <c r="CO18" s="248"/>
      <c r="CP18" s="248"/>
      <c r="CQ18" s="248"/>
      <c r="CR18" s="248"/>
      <c r="CS18" s="248"/>
      <c r="CT18" s="248"/>
      <c r="CU18" s="248"/>
      <c r="CV18" s="248"/>
      <c r="CW18" s="248"/>
      <c r="CX18" s="248"/>
      <c r="CY18" s="248"/>
      <c r="CZ18" s="248"/>
      <c r="DA18" s="248"/>
      <c r="DB18" s="248"/>
      <c r="DC18" s="248"/>
      <c r="DD18" s="248"/>
      <c r="DE18" s="248"/>
      <c r="DF18" s="248"/>
      <c r="DG18" s="248"/>
      <c r="DH18" s="248"/>
      <c r="DI18" s="248"/>
      <c r="DJ18" s="248"/>
      <c r="DK18" s="248"/>
      <c r="DL18" s="248"/>
      <c r="DM18" s="248"/>
      <c r="DN18" s="248"/>
      <c r="DO18" s="248"/>
      <c r="DP18" s="248"/>
      <c r="DQ18" s="248"/>
      <c r="DR18" s="248"/>
      <c r="DS18" s="248"/>
      <c r="DT18" s="248"/>
      <c r="DU18" s="248"/>
      <c r="DV18" s="248"/>
      <c r="DW18" s="248"/>
      <c r="DX18" s="248"/>
      <c r="DY18" s="248"/>
      <c r="DZ18" s="248"/>
      <c r="EA18" s="248"/>
      <c r="EB18" s="248"/>
      <c r="EC18" s="248"/>
      <c r="ED18" s="248"/>
      <c r="EE18" s="248"/>
      <c r="EF18" s="248"/>
      <c r="EG18" s="248"/>
      <c r="EH18" s="248"/>
      <c r="EI18" s="248"/>
      <c r="EJ18" s="248"/>
      <c r="EK18" s="248"/>
      <c r="EL18" s="248"/>
      <c r="EM18" s="248"/>
      <c r="EN18" s="248"/>
      <c r="EO18" s="248"/>
      <c r="EP18" s="248"/>
    </row>
    <row r="19" spans="1:146" s="247" customFormat="1" ht="18" customHeight="1">
      <c r="A19" s="568" t="s">
        <v>229</v>
      </c>
      <c r="B19" s="569"/>
      <c r="C19" s="211">
        <f>[2]конс.!BE19</f>
        <v>0.99156955710108541</v>
      </c>
      <c r="D19" s="211">
        <f>[2]конс.!BF19</f>
        <v>1</v>
      </c>
      <c r="E19" s="210"/>
      <c r="F19" s="211">
        <f>[2]конс.!BM19</f>
        <v>1</v>
      </c>
      <c r="G19" s="211">
        <f>[2]конс.!BN19</f>
        <v>1</v>
      </c>
      <c r="H19" s="211">
        <f>[2]конс.!BO19</f>
        <v>1.2961901351308627</v>
      </c>
      <c r="I19" s="211">
        <f>[2]конс.!BP19</f>
        <v>1</v>
      </c>
      <c r="J19" s="221" t="s">
        <v>366</v>
      </c>
      <c r="K19" s="249"/>
      <c r="L19" s="249"/>
      <c r="M19" s="249"/>
      <c r="N19" s="249"/>
      <c r="O19" s="249"/>
      <c r="P19" s="249"/>
      <c r="Q19" s="249"/>
      <c r="R19" s="249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  <c r="BT19" s="248"/>
      <c r="BU19" s="248"/>
      <c r="BV19" s="248"/>
      <c r="BW19" s="248"/>
      <c r="BX19" s="248"/>
      <c r="BY19" s="248"/>
      <c r="BZ19" s="248"/>
      <c r="CA19" s="248"/>
      <c r="CB19" s="248"/>
      <c r="CC19" s="248"/>
      <c r="CD19" s="248"/>
      <c r="CE19" s="248"/>
      <c r="CF19" s="248"/>
      <c r="CG19" s="248"/>
      <c r="CH19" s="248"/>
      <c r="CI19" s="248"/>
      <c r="CJ19" s="248"/>
      <c r="CK19" s="248"/>
      <c r="CL19" s="248"/>
      <c r="CM19" s="248"/>
      <c r="CN19" s="248"/>
      <c r="CO19" s="248"/>
      <c r="CP19" s="248"/>
      <c r="CQ19" s="248"/>
      <c r="CR19" s="248"/>
      <c r="CS19" s="248"/>
      <c r="CT19" s="248"/>
      <c r="CU19" s="248"/>
      <c r="CV19" s="248"/>
      <c r="CW19" s="248"/>
      <c r="CX19" s="248"/>
      <c r="CY19" s="248"/>
      <c r="CZ19" s="248"/>
      <c r="DA19" s="248"/>
      <c r="DB19" s="248"/>
      <c r="DC19" s="248"/>
      <c r="DD19" s="248"/>
      <c r="DE19" s="248"/>
      <c r="DF19" s="248"/>
      <c r="DG19" s="248"/>
      <c r="DH19" s="248"/>
      <c r="DI19" s="248"/>
      <c r="DJ19" s="248"/>
      <c r="DK19" s="248"/>
      <c r="DL19" s="248"/>
      <c r="DM19" s="248"/>
      <c r="DN19" s="248"/>
      <c r="DO19" s="248"/>
      <c r="DP19" s="248"/>
      <c r="DQ19" s="248"/>
      <c r="DR19" s="248"/>
      <c r="DS19" s="248"/>
      <c r="DT19" s="248"/>
      <c r="DU19" s="248"/>
      <c r="DV19" s="248"/>
      <c r="DW19" s="248"/>
      <c r="DX19" s="248"/>
      <c r="DY19" s="248"/>
      <c r="DZ19" s="248"/>
      <c r="EA19" s="248"/>
      <c r="EB19" s="248"/>
      <c r="EC19" s="248"/>
      <c r="ED19" s="248"/>
      <c r="EE19" s="248"/>
      <c r="EF19" s="248"/>
      <c r="EG19" s="248"/>
      <c r="EH19" s="248"/>
      <c r="EI19" s="248"/>
      <c r="EJ19" s="248"/>
      <c r="EK19" s="248"/>
      <c r="EL19" s="248"/>
      <c r="EM19" s="248"/>
      <c r="EN19" s="248"/>
      <c r="EO19" s="248"/>
      <c r="EP19" s="248"/>
    </row>
    <row r="20" spans="1:146" s="247" customFormat="1" ht="31.5" customHeight="1">
      <c r="A20" s="197" t="s">
        <v>192</v>
      </c>
      <c r="B20" s="203"/>
      <c r="C20" s="211">
        <f>[2]конс.!BE20</f>
        <v>0.9964428073672732</v>
      </c>
      <c r="D20" s="211">
        <f>[2]конс.!BF20</f>
        <v>1</v>
      </c>
      <c r="E20" s="208" t="s">
        <v>368</v>
      </c>
      <c r="F20" s="211">
        <f>[2]конс.!BM20</f>
        <v>1</v>
      </c>
      <c r="G20" s="211">
        <f>[2]конс.!BN20</f>
        <v>1</v>
      </c>
      <c r="H20" s="211">
        <f>[2]конс.!BO20</f>
        <v>1.2745886524056154</v>
      </c>
      <c r="I20" s="211">
        <f>[2]конс.!BP20</f>
        <v>1</v>
      </c>
      <c r="J20" s="221" t="s">
        <v>366</v>
      </c>
      <c r="K20" s="249"/>
      <c r="L20" s="249"/>
      <c r="M20" s="249"/>
      <c r="N20" s="249"/>
      <c r="O20" s="249"/>
      <c r="P20" s="249"/>
      <c r="Q20" s="249"/>
      <c r="R20" s="249"/>
      <c r="S20" s="248"/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48"/>
      <c r="BF20" s="248"/>
      <c r="BG20" s="248"/>
      <c r="BH20" s="248"/>
      <c r="BI20" s="248"/>
      <c r="BJ20" s="248"/>
      <c r="BK20" s="248"/>
      <c r="BL20" s="248"/>
      <c r="BM20" s="248"/>
      <c r="BN20" s="248"/>
      <c r="BO20" s="248"/>
      <c r="BP20" s="248"/>
      <c r="BQ20" s="248"/>
      <c r="BR20" s="248"/>
      <c r="BS20" s="248"/>
      <c r="BT20" s="248"/>
      <c r="BU20" s="248"/>
      <c r="BV20" s="248"/>
      <c r="BW20" s="248"/>
      <c r="BX20" s="248"/>
      <c r="BY20" s="248"/>
      <c r="BZ20" s="248"/>
      <c r="CA20" s="248"/>
      <c r="CB20" s="248"/>
      <c r="CC20" s="248"/>
      <c r="CD20" s="248"/>
      <c r="CE20" s="248"/>
      <c r="CF20" s="248"/>
      <c r="CG20" s="248"/>
      <c r="CH20" s="248"/>
      <c r="CI20" s="248"/>
      <c r="CJ20" s="248"/>
      <c r="CK20" s="248"/>
      <c r="CL20" s="248"/>
      <c r="CM20" s="248"/>
      <c r="CN20" s="248"/>
      <c r="CO20" s="248"/>
      <c r="CP20" s="248"/>
      <c r="CQ20" s="248"/>
      <c r="CR20" s="248"/>
      <c r="CS20" s="248"/>
      <c r="CT20" s="248"/>
      <c r="CU20" s="248"/>
      <c r="CV20" s="248"/>
      <c r="CW20" s="248"/>
      <c r="CX20" s="248"/>
      <c r="CY20" s="248"/>
      <c r="CZ20" s="248"/>
      <c r="DA20" s="248"/>
      <c r="DB20" s="248"/>
      <c r="DC20" s="248"/>
      <c r="DD20" s="248"/>
      <c r="DE20" s="248"/>
      <c r="DF20" s="248"/>
      <c r="DG20" s="248"/>
      <c r="DH20" s="248"/>
      <c r="DI20" s="248"/>
      <c r="DJ20" s="248"/>
      <c r="DK20" s="248"/>
      <c r="DL20" s="248"/>
      <c r="DM20" s="248"/>
      <c r="DN20" s="248"/>
      <c r="DO20" s="248"/>
      <c r="DP20" s="248"/>
      <c r="DQ20" s="248"/>
      <c r="DR20" s="248"/>
      <c r="DS20" s="248"/>
      <c r="DT20" s="248"/>
      <c r="DU20" s="248"/>
      <c r="DV20" s="248"/>
      <c r="DW20" s="248"/>
      <c r="DX20" s="248"/>
      <c r="DY20" s="248"/>
      <c r="DZ20" s="248"/>
      <c r="EA20" s="248"/>
      <c r="EB20" s="248"/>
      <c r="EC20" s="248"/>
      <c r="ED20" s="248"/>
      <c r="EE20" s="248"/>
      <c r="EF20" s="248"/>
      <c r="EG20" s="248"/>
      <c r="EH20" s="248"/>
      <c r="EI20" s="248"/>
      <c r="EJ20" s="248"/>
      <c r="EK20" s="248"/>
      <c r="EL20" s="248"/>
      <c r="EM20" s="248"/>
      <c r="EN20" s="248"/>
      <c r="EO20" s="248"/>
      <c r="EP20" s="248"/>
    </row>
    <row r="21" spans="1:146" s="247" customFormat="1" ht="18" customHeight="1">
      <c r="A21" s="197" t="s">
        <v>191</v>
      </c>
      <c r="B21" s="203"/>
      <c r="C21" s="211">
        <f>[2]конс.!BE21</f>
        <v>0.83620790331341666</v>
      </c>
      <c r="D21" s="211">
        <f>[2]конс.!BF21</f>
        <v>1</v>
      </c>
      <c r="E21" s="208" t="s">
        <v>361</v>
      </c>
      <c r="F21" s="211">
        <f>[2]конс.!BM21</f>
        <v>1</v>
      </c>
      <c r="G21" s="211">
        <f>[2]конс.!BN21</f>
        <v>1</v>
      </c>
      <c r="H21" s="211">
        <f>[2]конс.!BO21</f>
        <v>1.4011298499255107</v>
      </c>
      <c r="I21" s="211">
        <f>[2]конс.!BP21</f>
        <v>1</v>
      </c>
      <c r="J21" s="221" t="s">
        <v>366</v>
      </c>
      <c r="K21" s="249"/>
      <c r="L21" s="249"/>
      <c r="M21" s="249"/>
      <c r="N21" s="249"/>
      <c r="O21" s="249"/>
      <c r="P21" s="249"/>
      <c r="Q21" s="249"/>
      <c r="R21" s="249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  <c r="BT21" s="248"/>
      <c r="BU21" s="248"/>
      <c r="BV21" s="248"/>
      <c r="BW21" s="248"/>
      <c r="BX21" s="248"/>
      <c r="BY21" s="248"/>
      <c r="BZ21" s="248"/>
      <c r="CA21" s="248"/>
      <c r="CB21" s="248"/>
      <c r="CC21" s="248"/>
      <c r="CD21" s="248"/>
      <c r="CE21" s="248"/>
      <c r="CF21" s="248"/>
      <c r="CG21" s="248"/>
      <c r="CH21" s="248"/>
      <c r="CI21" s="248"/>
      <c r="CJ21" s="248"/>
      <c r="CK21" s="248"/>
      <c r="CL21" s="248"/>
      <c r="CM21" s="248"/>
      <c r="CN21" s="248"/>
      <c r="CO21" s="248"/>
      <c r="CP21" s="248"/>
      <c r="CQ21" s="248"/>
      <c r="CR21" s="248"/>
      <c r="CS21" s="248"/>
      <c r="CT21" s="248"/>
      <c r="CU21" s="248"/>
      <c r="CV21" s="248"/>
      <c r="CW21" s="248"/>
      <c r="CX21" s="248"/>
      <c r="CY21" s="248"/>
      <c r="CZ21" s="248"/>
      <c r="DA21" s="248"/>
      <c r="DB21" s="248"/>
      <c r="DC21" s="248"/>
      <c r="DD21" s="248"/>
      <c r="DE21" s="248"/>
      <c r="DF21" s="248"/>
      <c r="DG21" s="248"/>
      <c r="DH21" s="248"/>
      <c r="DI21" s="248"/>
      <c r="DJ21" s="248"/>
      <c r="DK21" s="248"/>
      <c r="DL21" s="248"/>
      <c r="DM21" s="248"/>
      <c r="DN21" s="248"/>
      <c r="DO21" s="248"/>
      <c r="DP21" s="248"/>
      <c r="DQ21" s="248"/>
      <c r="DR21" s="248"/>
      <c r="DS21" s="248"/>
      <c r="DT21" s="248"/>
      <c r="DU21" s="248"/>
      <c r="DV21" s="248"/>
      <c r="DW21" s="248"/>
      <c r="DX21" s="248"/>
      <c r="DY21" s="248"/>
      <c r="DZ21" s="248"/>
      <c r="EA21" s="248"/>
      <c r="EB21" s="248"/>
      <c r="EC21" s="248"/>
      <c r="ED21" s="248"/>
      <c r="EE21" s="248"/>
      <c r="EF21" s="248"/>
      <c r="EG21" s="248"/>
      <c r="EH21" s="248"/>
      <c r="EI21" s="248"/>
      <c r="EJ21" s="248"/>
      <c r="EK21" s="248"/>
      <c r="EL21" s="248"/>
      <c r="EM21" s="248"/>
      <c r="EN21" s="248"/>
      <c r="EO21" s="248"/>
      <c r="EP21" s="248"/>
    </row>
    <row r="22" spans="1:146" s="247" customFormat="1" ht="18" customHeight="1">
      <c r="A22" s="568" t="s">
        <v>233</v>
      </c>
      <c r="B22" s="569"/>
      <c r="C22" s="211">
        <f>[2]конс.!BE22</f>
        <v>0.19792993284703239</v>
      </c>
      <c r="D22" s="211">
        <f>[2]конс.!BF22</f>
        <v>0.19792993284703239</v>
      </c>
      <c r="E22" s="208" t="s">
        <v>367</v>
      </c>
      <c r="F22" s="211">
        <f>[2]конс.!BM22</f>
        <v>1</v>
      </c>
      <c r="G22" s="211">
        <f>[2]конс.!BN22</f>
        <v>1</v>
      </c>
      <c r="H22" s="211">
        <f>[2]конс.!BO22</f>
        <v>1.037750972808517</v>
      </c>
      <c r="I22" s="211">
        <f>[2]конс.!BP22</f>
        <v>1.037750972808517</v>
      </c>
      <c r="J22" s="221" t="s">
        <v>366</v>
      </c>
      <c r="K22" s="249"/>
      <c r="L22" s="249"/>
      <c r="M22" s="249"/>
      <c r="N22" s="249"/>
      <c r="O22" s="249"/>
      <c r="P22" s="249"/>
      <c r="Q22" s="249"/>
      <c r="R22" s="249"/>
      <c r="S22" s="248"/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8"/>
      <c r="AY22" s="248"/>
      <c r="AZ22" s="248"/>
      <c r="BA22" s="248"/>
      <c r="BB22" s="248"/>
      <c r="BC22" s="248"/>
      <c r="BD22" s="248"/>
      <c r="BE22" s="248"/>
      <c r="BF22" s="248"/>
      <c r="BG22" s="248"/>
      <c r="BH22" s="248"/>
      <c r="BI22" s="248"/>
      <c r="BJ22" s="248"/>
      <c r="BK22" s="248"/>
      <c r="BL22" s="248"/>
      <c r="BM22" s="248"/>
      <c r="BN22" s="248"/>
      <c r="BO22" s="248"/>
      <c r="BP22" s="248"/>
      <c r="BQ22" s="248"/>
      <c r="BR22" s="248"/>
      <c r="BS22" s="248"/>
      <c r="BT22" s="248"/>
      <c r="BU22" s="248"/>
      <c r="BV22" s="248"/>
      <c r="BW22" s="248"/>
      <c r="BX22" s="248"/>
      <c r="BY22" s="248"/>
      <c r="BZ22" s="248"/>
      <c r="CA22" s="248"/>
      <c r="CB22" s="248"/>
      <c r="CC22" s="248"/>
      <c r="CD22" s="248"/>
      <c r="CE22" s="248"/>
      <c r="CF22" s="248"/>
      <c r="CG22" s="248"/>
      <c r="CH22" s="248"/>
      <c r="CI22" s="248"/>
      <c r="CJ22" s="248"/>
      <c r="CK22" s="248"/>
      <c r="CL22" s="248"/>
      <c r="CM22" s="248"/>
      <c r="CN22" s="248"/>
      <c r="CO22" s="248"/>
      <c r="CP22" s="248"/>
      <c r="CQ22" s="248"/>
      <c r="CR22" s="248"/>
      <c r="CS22" s="248"/>
      <c r="CT22" s="248"/>
      <c r="CU22" s="248"/>
      <c r="CV22" s="248"/>
      <c r="CW22" s="248"/>
      <c r="CX22" s="248"/>
      <c r="CY22" s="248"/>
      <c r="CZ22" s="248"/>
      <c r="DA22" s="248"/>
      <c r="DB22" s="248"/>
      <c r="DC22" s="248"/>
      <c r="DD22" s="248"/>
      <c r="DE22" s="248"/>
      <c r="DF22" s="248"/>
      <c r="DG22" s="248"/>
      <c r="DH22" s="248"/>
      <c r="DI22" s="248"/>
      <c r="DJ22" s="248"/>
      <c r="DK22" s="248"/>
      <c r="DL22" s="248"/>
      <c r="DM22" s="248"/>
      <c r="DN22" s="248"/>
      <c r="DO22" s="248"/>
      <c r="DP22" s="248"/>
      <c r="DQ22" s="248"/>
      <c r="DR22" s="248"/>
      <c r="DS22" s="248"/>
      <c r="DT22" s="248"/>
      <c r="DU22" s="248"/>
      <c r="DV22" s="248"/>
      <c r="DW22" s="248"/>
      <c r="DX22" s="248"/>
      <c r="DY22" s="248"/>
      <c r="DZ22" s="248"/>
      <c r="EA22" s="248"/>
      <c r="EB22" s="248"/>
      <c r="EC22" s="248"/>
      <c r="ED22" s="248"/>
      <c r="EE22" s="248"/>
      <c r="EF22" s="248"/>
      <c r="EG22" s="248"/>
      <c r="EH22" s="248"/>
      <c r="EI22" s="248"/>
      <c r="EJ22" s="248"/>
      <c r="EK22" s="248"/>
      <c r="EL22" s="248"/>
      <c r="EM22" s="248"/>
      <c r="EN22" s="248"/>
      <c r="EO22" s="248"/>
      <c r="EP22" s="248"/>
    </row>
    <row r="23" spans="1:146" s="247" customFormat="1" ht="18" customHeight="1">
      <c r="A23" s="568" t="s">
        <v>230</v>
      </c>
      <c r="B23" s="569"/>
      <c r="C23" s="211">
        <f>[2]конс.!BE23</f>
        <v>1.8326941819311715</v>
      </c>
      <c r="D23" s="211">
        <f>[2]конс.!BF23</f>
        <v>1.8367262525599348</v>
      </c>
      <c r="E23" s="215" t="s">
        <v>323</v>
      </c>
      <c r="F23" s="211">
        <f>[2]конс.!BM23</f>
        <v>1</v>
      </c>
      <c r="G23" s="211">
        <f>[2]конс.!BN23</f>
        <v>1</v>
      </c>
      <c r="H23" s="211">
        <f>[2]конс.!BO23</f>
        <v>0.84705727889555027</v>
      </c>
      <c r="I23" s="211">
        <f>[2]конс.!BP23</f>
        <v>0.84830878156879508</v>
      </c>
      <c r="J23" s="215" t="s">
        <v>323</v>
      </c>
      <c r="K23" s="249"/>
      <c r="L23" s="249"/>
      <c r="M23" s="249"/>
      <c r="N23" s="249"/>
      <c r="O23" s="249"/>
      <c r="P23" s="249"/>
      <c r="Q23" s="249"/>
      <c r="R23" s="249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8"/>
      <c r="BW23" s="248"/>
      <c r="BX23" s="248"/>
      <c r="BY23" s="248"/>
      <c r="BZ23" s="248"/>
      <c r="CA23" s="248"/>
      <c r="CB23" s="248"/>
      <c r="CC23" s="248"/>
      <c r="CD23" s="248"/>
      <c r="CE23" s="248"/>
      <c r="CF23" s="248"/>
      <c r="CG23" s="248"/>
      <c r="CH23" s="248"/>
      <c r="CI23" s="248"/>
      <c r="CJ23" s="248"/>
      <c r="CK23" s="248"/>
      <c r="CL23" s="248"/>
      <c r="CM23" s="248"/>
      <c r="CN23" s="248"/>
      <c r="CO23" s="248"/>
      <c r="CP23" s="248"/>
      <c r="CQ23" s="248"/>
      <c r="CR23" s="248"/>
      <c r="CS23" s="248"/>
      <c r="CT23" s="248"/>
      <c r="CU23" s="248"/>
      <c r="CV23" s="248"/>
      <c r="CW23" s="248"/>
      <c r="CX23" s="248"/>
      <c r="CY23" s="248"/>
      <c r="CZ23" s="248"/>
      <c r="DA23" s="248"/>
      <c r="DB23" s="248"/>
      <c r="DC23" s="248"/>
      <c r="DD23" s="248"/>
      <c r="DE23" s="248"/>
      <c r="DF23" s="248"/>
      <c r="DG23" s="248"/>
      <c r="DH23" s="248"/>
      <c r="DI23" s="248"/>
      <c r="DJ23" s="248"/>
      <c r="DK23" s="248"/>
      <c r="DL23" s="248"/>
      <c r="DM23" s="248"/>
      <c r="DN23" s="248"/>
      <c r="DO23" s="248"/>
      <c r="DP23" s="248"/>
      <c r="DQ23" s="248"/>
      <c r="DR23" s="248"/>
      <c r="DS23" s="248"/>
      <c r="DT23" s="248"/>
      <c r="DU23" s="248"/>
      <c r="DV23" s="248"/>
      <c r="DW23" s="248"/>
      <c r="DX23" s="248"/>
      <c r="DY23" s="248"/>
      <c r="DZ23" s="248"/>
      <c r="EA23" s="248"/>
      <c r="EB23" s="248"/>
      <c r="EC23" s="248"/>
      <c r="ED23" s="248"/>
      <c r="EE23" s="248"/>
      <c r="EF23" s="248"/>
      <c r="EG23" s="248"/>
      <c r="EH23" s="248"/>
      <c r="EI23" s="248"/>
      <c r="EJ23" s="248"/>
      <c r="EK23" s="248"/>
      <c r="EL23" s="248"/>
      <c r="EM23" s="248"/>
      <c r="EN23" s="248"/>
      <c r="EO23" s="248"/>
      <c r="EP23" s="248"/>
    </row>
    <row r="24" spans="1:146" s="247" customFormat="1" ht="39.75" customHeight="1">
      <c r="A24" s="197" t="s">
        <v>234</v>
      </c>
      <c r="B24" s="203"/>
      <c r="C24" s="211">
        <f>[2]конс.!BE24</f>
        <v>1.8367178625917007</v>
      </c>
      <c r="D24" s="211">
        <f>[2]конс.!BF24</f>
        <v>1.8367178625917007</v>
      </c>
      <c r="E24" s="208" t="s">
        <v>365</v>
      </c>
      <c r="F24" s="211">
        <f>[2]конс.!BM24</f>
        <v>1</v>
      </c>
      <c r="G24" s="211">
        <f>[2]конс.!BN24</f>
        <v>1</v>
      </c>
      <c r="H24" s="211">
        <f>[2]конс.!BO24</f>
        <v>0.84830878156879508</v>
      </c>
      <c r="I24" s="211">
        <f>[2]конс.!BP24</f>
        <v>0.84830878156879508</v>
      </c>
      <c r="J24" s="221" t="s">
        <v>364</v>
      </c>
      <c r="K24" s="249"/>
      <c r="L24" s="249"/>
      <c r="M24" s="249"/>
      <c r="N24" s="249"/>
      <c r="O24" s="249"/>
      <c r="P24" s="249"/>
      <c r="Q24" s="249"/>
      <c r="R24" s="249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248"/>
      <c r="BN24" s="248"/>
      <c r="BO24" s="248"/>
      <c r="BP24" s="248"/>
      <c r="BQ24" s="248"/>
      <c r="BR24" s="248"/>
      <c r="BS24" s="248"/>
      <c r="BT24" s="248"/>
      <c r="BU24" s="248"/>
      <c r="BV24" s="248"/>
      <c r="BW24" s="248"/>
      <c r="BX24" s="248"/>
      <c r="BY24" s="248"/>
      <c r="BZ24" s="248"/>
      <c r="CA24" s="248"/>
      <c r="CB24" s="248"/>
      <c r="CC24" s="248"/>
      <c r="CD24" s="248"/>
      <c r="CE24" s="248"/>
      <c r="CF24" s="248"/>
      <c r="CG24" s="248"/>
      <c r="CH24" s="248"/>
      <c r="CI24" s="248"/>
      <c r="CJ24" s="248"/>
      <c r="CK24" s="248"/>
      <c r="CL24" s="248"/>
      <c r="CM24" s="248"/>
      <c r="CN24" s="248"/>
      <c r="CO24" s="248"/>
      <c r="CP24" s="248"/>
      <c r="CQ24" s="248"/>
      <c r="CR24" s="248"/>
      <c r="CS24" s="248"/>
      <c r="CT24" s="248"/>
      <c r="CU24" s="248"/>
      <c r="CV24" s="248"/>
      <c r="CW24" s="248"/>
      <c r="CX24" s="248"/>
      <c r="CY24" s="248"/>
      <c r="CZ24" s="248"/>
      <c r="DA24" s="248"/>
      <c r="DB24" s="248"/>
      <c r="DC24" s="248"/>
      <c r="DD24" s="248"/>
      <c r="DE24" s="248"/>
      <c r="DF24" s="248"/>
      <c r="DG24" s="248"/>
      <c r="DH24" s="248"/>
      <c r="DI24" s="248"/>
      <c r="DJ24" s="248"/>
      <c r="DK24" s="248"/>
      <c r="DL24" s="248"/>
      <c r="DM24" s="248"/>
      <c r="DN24" s="248"/>
      <c r="DO24" s="248"/>
      <c r="DP24" s="248"/>
      <c r="DQ24" s="248"/>
      <c r="DR24" s="248"/>
      <c r="DS24" s="248"/>
      <c r="DT24" s="248"/>
      <c r="DU24" s="248"/>
      <c r="DV24" s="248"/>
      <c r="DW24" s="248"/>
      <c r="DX24" s="248"/>
      <c r="DY24" s="248"/>
      <c r="DZ24" s="248"/>
      <c r="EA24" s="248"/>
      <c r="EB24" s="248"/>
      <c r="EC24" s="248"/>
      <c r="ED24" s="248"/>
      <c r="EE24" s="248"/>
      <c r="EF24" s="248"/>
      <c r="EG24" s="248"/>
      <c r="EH24" s="248"/>
      <c r="EI24" s="248"/>
      <c r="EJ24" s="248"/>
      <c r="EK24" s="248"/>
      <c r="EL24" s="248"/>
      <c r="EM24" s="248"/>
      <c r="EN24" s="248"/>
      <c r="EO24" s="248"/>
      <c r="EP24" s="248"/>
    </row>
    <row r="25" spans="1:146" s="247" customFormat="1" ht="40.5" customHeight="1">
      <c r="A25" s="197" t="s">
        <v>235</v>
      </c>
      <c r="B25" s="203"/>
      <c r="C25" s="211">
        <f>[2]конс.!BE25</f>
        <v>0.95</v>
      </c>
      <c r="D25" s="211">
        <f>[2]конс.!BF25</f>
        <v>1</v>
      </c>
      <c r="E25" s="240" t="s">
        <v>363</v>
      </c>
      <c r="F25" s="211">
        <f>[2]конс.!BM25</f>
        <v>1</v>
      </c>
      <c r="G25" s="211">
        <f>[2]конс.!BN25</f>
        <v>1</v>
      </c>
      <c r="H25" s="211">
        <f>[2]конс.!BO25</f>
        <v>0</v>
      </c>
      <c r="I25" s="211">
        <f>[2]конс.!BP25</f>
        <v>1</v>
      </c>
      <c r="J25" s="252"/>
      <c r="K25" s="249"/>
      <c r="L25" s="249"/>
      <c r="M25" s="249"/>
      <c r="N25" s="249"/>
      <c r="O25" s="249"/>
      <c r="P25" s="249"/>
      <c r="Q25" s="249"/>
      <c r="R25" s="249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  <c r="BT25" s="248"/>
      <c r="BU25" s="248"/>
      <c r="BV25" s="248"/>
      <c r="BW25" s="248"/>
      <c r="BX25" s="248"/>
      <c r="BY25" s="248"/>
      <c r="BZ25" s="248"/>
      <c r="CA25" s="248"/>
      <c r="CB25" s="248"/>
      <c r="CC25" s="248"/>
      <c r="CD25" s="248"/>
      <c r="CE25" s="248"/>
      <c r="CF25" s="248"/>
      <c r="CG25" s="248"/>
      <c r="CH25" s="248"/>
      <c r="CI25" s="248"/>
      <c r="CJ25" s="248"/>
      <c r="CK25" s="248"/>
      <c r="CL25" s="248"/>
      <c r="CM25" s="248"/>
      <c r="CN25" s="248"/>
      <c r="CO25" s="248"/>
      <c r="CP25" s="248"/>
      <c r="CQ25" s="248"/>
      <c r="CR25" s="248"/>
      <c r="CS25" s="248"/>
      <c r="CT25" s="248"/>
      <c r="CU25" s="248"/>
      <c r="CV25" s="248"/>
      <c r="CW25" s="248"/>
      <c r="CX25" s="248"/>
      <c r="CY25" s="248"/>
      <c r="CZ25" s="248"/>
      <c r="DA25" s="248"/>
      <c r="DB25" s="248"/>
      <c r="DC25" s="248"/>
      <c r="DD25" s="248"/>
      <c r="DE25" s="248"/>
      <c r="DF25" s="248"/>
      <c r="DG25" s="248"/>
      <c r="DH25" s="248"/>
      <c r="DI25" s="248"/>
      <c r="DJ25" s="248"/>
      <c r="DK25" s="248"/>
      <c r="DL25" s="248"/>
      <c r="DM25" s="248"/>
      <c r="DN25" s="248"/>
      <c r="DO25" s="248"/>
      <c r="DP25" s="248"/>
      <c r="DQ25" s="248"/>
      <c r="DR25" s="248"/>
      <c r="DS25" s="248"/>
      <c r="DT25" s="248"/>
      <c r="DU25" s="248"/>
      <c r="DV25" s="248"/>
      <c r="DW25" s="248"/>
      <c r="DX25" s="248"/>
      <c r="DY25" s="248"/>
      <c r="DZ25" s="248"/>
      <c r="EA25" s="248"/>
      <c r="EB25" s="248"/>
      <c r="EC25" s="248"/>
      <c r="ED25" s="248"/>
      <c r="EE25" s="248"/>
      <c r="EF25" s="248"/>
      <c r="EG25" s="248"/>
      <c r="EH25" s="248"/>
      <c r="EI25" s="248"/>
      <c r="EJ25" s="248"/>
      <c r="EK25" s="248"/>
      <c r="EL25" s="248"/>
      <c r="EM25" s="248"/>
      <c r="EN25" s="248"/>
      <c r="EO25" s="248"/>
      <c r="EP25" s="248"/>
    </row>
    <row r="26" spans="1:146" s="247" customFormat="1" ht="27.75" customHeight="1">
      <c r="A26" s="197" t="s">
        <v>236</v>
      </c>
      <c r="B26" s="203"/>
      <c r="C26" s="211">
        <f>[2]конс.!BE26</f>
        <v>1</v>
      </c>
      <c r="D26" s="211">
        <f>[2]конс.!BF26</f>
        <v>1</v>
      </c>
      <c r="E26" s="242"/>
      <c r="F26" s="211">
        <f>[2]конс.!BM26</f>
        <v>1</v>
      </c>
      <c r="G26" s="211">
        <f>[2]конс.!BN26</f>
        <v>1</v>
      </c>
      <c r="H26" s="211">
        <f>[2]конс.!BO26</f>
        <v>1</v>
      </c>
      <c r="I26" s="211">
        <f>[2]конс.!BP26</f>
        <v>1</v>
      </c>
      <c r="J26" s="251"/>
      <c r="K26" s="249"/>
      <c r="L26" s="249"/>
      <c r="M26" s="249"/>
      <c r="N26" s="249"/>
      <c r="O26" s="249"/>
      <c r="P26" s="249"/>
      <c r="Q26" s="249"/>
      <c r="R26" s="249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8"/>
      <c r="AY26" s="248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  <c r="BJ26" s="248"/>
      <c r="BK26" s="248"/>
      <c r="BL26" s="248"/>
      <c r="BM26" s="248"/>
      <c r="BN26" s="248"/>
      <c r="BO26" s="248"/>
      <c r="BP26" s="248"/>
      <c r="BQ26" s="248"/>
      <c r="BR26" s="248"/>
      <c r="BS26" s="248"/>
      <c r="BT26" s="248"/>
      <c r="BU26" s="248"/>
      <c r="BV26" s="248"/>
      <c r="BW26" s="248"/>
      <c r="BX26" s="248"/>
      <c r="BY26" s="248"/>
      <c r="BZ26" s="248"/>
      <c r="CA26" s="248"/>
      <c r="CB26" s="248"/>
      <c r="CC26" s="248"/>
      <c r="CD26" s="248"/>
      <c r="CE26" s="248"/>
      <c r="CF26" s="248"/>
      <c r="CG26" s="248"/>
      <c r="CH26" s="248"/>
      <c r="CI26" s="248"/>
      <c r="CJ26" s="248"/>
      <c r="CK26" s="248"/>
      <c r="CL26" s="248"/>
      <c r="CM26" s="248"/>
      <c r="CN26" s="248"/>
      <c r="CO26" s="248"/>
      <c r="CP26" s="248"/>
      <c r="CQ26" s="248"/>
      <c r="CR26" s="248"/>
      <c r="CS26" s="248"/>
      <c r="CT26" s="248"/>
      <c r="CU26" s="248"/>
      <c r="CV26" s="248"/>
      <c r="CW26" s="248"/>
      <c r="CX26" s="248"/>
      <c r="CY26" s="248"/>
      <c r="CZ26" s="248"/>
      <c r="DA26" s="248"/>
      <c r="DB26" s="248"/>
      <c r="DC26" s="248"/>
      <c r="DD26" s="248"/>
      <c r="DE26" s="248"/>
      <c r="DF26" s="248"/>
      <c r="DG26" s="248"/>
      <c r="DH26" s="248"/>
      <c r="DI26" s="248"/>
      <c r="DJ26" s="248"/>
      <c r="DK26" s="248"/>
      <c r="DL26" s="248"/>
      <c r="DM26" s="248"/>
      <c r="DN26" s="248"/>
      <c r="DO26" s="248"/>
      <c r="DP26" s="248"/>
      <c r="DQ26" s="248"/>
      <c r="DR26" s="248"/>
      <c r="DS26" s="248"/>
      <c r="DT26" s="248"/>
      <c r="DU26" s="248"/>
      <c r="DV26" s="248"/>
      <c r="DW26" s="248"/>
      <c r="DX26" s="248"/>
      <c r="DY26" s="248"/>
      <c r="DZ26" s="248"/>
      <c r="EA26" s="248"/>
      <c r="EB26" s="248"/>
      <c r="EC26" s="248"/>
      <c r="ED26" s="248"/>
      <c r="EE26" s="248"/>
      <c r="EF26" s="248"/>
      <c r="EG26" s="248"/>
      <c r="EH26" s="248"/>
      <c r="EI26" s="248"/>
      <c r="EJ26" s="248"/>
      <c r="EK26" s="248"/>
      <c r="EL26" s="248"/>
      <c r="EM26" s="248"/>
      <c r="EN26" s="248"/>
      <c r="EO26" s="248"/>
      <c r="EP26" s="248"/>
    </row>
    <row r="27" spans="1:146" s="247" customFormat="1" ht="18" customHeight="1">
      <c r="A27" s="568" t="s">
        <v>231</v>
      </c>
      <c r="B27" s="569"/>
      <c r="C27" s="211">
        <f>[2]конс.!BE27</f>
        <v>1.3047844237347883</v>
      </c>
      <c r="D27" s="211">
        <f>[2]конс.!BF27</f>
        <v>1</v>
      </c>
      <c r="E27" s="250" t="s">
        <v>362</v>
      </c>
      <c r="F27" s="211">
        <f>[2]конс.!BM27</f>
        <v>1</v>
      </c>
      <c r="G27" s="211">
        <f>[2]конс.!BN27</f>
        <v>1</v>
      </c>
      <c r="H27" s="211">
        <f>[2]конс.!BO27</f>
        <v>1.0328547713583653</v>
      </c>
      <c r="I27" s="211">
        <f>[2]конс.!BP27</f>
        <v>1</v>
      </c>
      <c r="J27" s="221"/>
      <c r="K27" s="249"/>
      <c r="L27" s="249"/>
      <c r="M27" s="249"/>
      <c r="N27" s="249"/>
      <c r="O27" s="249"/>
      <c r="P27" s="249"/>
      <c r="Q27" s="249"/>
      <c r="R27" s="249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8"/>
      <c r="AY27" s="248"/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8"/>
      <c r="BK27" s="248"/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8"/>
      <c r="BW27" s="248"/>
      <c r="BX27" s="248"/>
      <c r="BY27" s="248"/>
      <c r="BZ27" s="248"/>
      <c r="CA27" s="248"/>
      <c r="CB27" s="248"/>
      <c r="CC27" s="248"/>
      <c r="CD27" s="248"/>
      <c r="CE27" s="248"/>
      <c r="CF27" s="248"/>
      <c r="CG27" s="248"/>
      <c r="CH27" s="248"/>
      <c r="CI27" s="248"/>
      <c r="CJ27" s="248"/>
      <c r="CK27" s="248"/>
      <c r="CL27" s="248"/>
      <c r="CM27" s="248"/>
      <c r="CN27" s="248"/>
      <c r="CO27" s="248"/>
      <c r="CP27" s="248"/>
      <c r="CQ27" s="248"/>
      <c r="CR27" s="248"/>
      <c r="CS27" s="248"/>
      <c r="CT27" s="248"/>
      <c r="CU27" s="248"/>
      <c r="CV27" s="248"/>
      <c r="CW27" s="248"/>
      <c r="CX27" s="248"/>
      <c r="CY27" s="248"/>
      <c r="CZ27" s="248"/>
      <c r="DA27" s="248"/>
      <c r="DB27" s="248"/>
      <c r="DC27" s="248"/>
      <c r="DD27" s="248"/>
      <c r="DE27" s="248"/>
      <c r="DF27" s="248"/>
      <c r="DG27" s="248"/>
      <c r="DH27" s="248"/>
      <c r="DI27" s="248"/>
      <c r="DJ27" s="248"/>
      <c r="DK27" s="248"/>
      <c r="DL27" s="248"/>
      <c r="DM27" s="248"/>
      <c r="DN27" s="248"/>
      <c r="DO27" s="248"/>
      <c r="DP27" s="248"/>
      <c r="DQ27" s="248"/>
      <c r="DR27" s="248"/>
      <c r="DS27" s="248"/>
      <c r="DT27" s="248"/>
      <c r="DU27" s="248"/>
      <c r="DV27" s="248"/>
      <c r="DW27" s="248"/>
      <c r="DX27" s="248"/>
      <c r="DY27" s="248"/>
      <c r="DZ27" s="248"/>
      <c r="EA27" s="248"/>
      <c r="EB27" s="248"/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</row>
    <row r="28" spans="1:146" s="247" customFormat="1" ht="18" customHeight="1">
      <c r="A28" s="568" t="s">
        <v>259</v>
      </c>
      <c r="B28" s="569"/>
      <c r="C28" s="211">
        <f>[2]конс.!BE28</f>
        <v>0.75104459599005713</v>
      </c>
      <c r="D28" s="211">
        <f>[2]конс.!BF28</f>
        <v>0.89395743094979485</v>
      </c>
      <c r="E28" s="215" t="s">
        <v>323</v>
      </c>
      <c r="F28" s="211">
        <f>[2]конс.!BM28</f>
        <v>1</v>
      </c>
      <c r="G28" s="211">
        <f>[2]конс.!BN28</f>
        <v>1</v>
      </c>
      <c r="H28" s="211">
        <f>[2]конс.!BO28</f>
        <v>1.0883870211286351</v>
      </c>
      <c r="I28" s="211">
        <f>[2]конс.!BP28</f>
        <v>0.96422380552145814</v>
      </c>
      <c r="J28" s="215" t="s">
        <v>323</v>
      </c>
      <c r="K28" s="249"/>
      <c r="L28" s="249"/>
      <c r="M28" s="249"/>
      <c r="N28" s="249"/>
      <c r="O28" s="249"/>
      <c r="P28" s="249"/>
      <c r="Q28" s="249"/>
      <c r="R28" s="249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8"/>
      <c r="AW28" s="248"/>
      <c r="AX28" s="248"/>
      <c r="AY28" s="248"/>
      <c r="AZ28" s="248"/>
      <c r="BA28" s="248"/>
      <c r="BB28" s="248"/>
      <c r="BC28" s="248"/>
      <c r="BD28" s="248"/>
      <c r="BE28" s="248"/>
      <c r="BF28" s="248"/>
      <c r="BG28" s="248"/>
      <c r="BH28" s="248"/>
      <c r="BI28" s="248"/>
      <c r="BJ28" s="248"/>
      <c r="BK28" s="248"/>
      <c r="BL28" s="248"/>
      <c r="BM28" s="248"/>
      <c r="BN28" s="248"/>
      <c r="BO28" s="248"/>
      <c r="BP28" s="248"/>
      <c r="BQ28" s="248"/>
      <c r="BR28" s="248"/>
      <c r="BS28" s="248"/>
      <c r="BT28" s="248"/>
      <c r="BU28" s="248"/>
      <c r="BV28" s="248"/>
      <c r="BW28" s="248"/>
      <c r="BX28" s="248"/>
      <c r="BY28" s="248"/>
      <c r="BZ28" s="248"/>
      <c r="CA28" s="248"/>
      <c r="CB28" s="248"/>
      <c r="CC28" s="248"/>
      <c r="CD28" s="248"/>
      <c r="CE28" s="248"/>
      <c r="CF28" s="248"/>
      <c r="CG28" s="248"/>
      <c r="CH28" s="248"/>
      <c r="CI28" s="248"/>
      <c r="CJ28" s="248"/>
      <c r="CK28" s="248"/>
      <c r="CL28" s="248"/>
      <c r="CM28" s="248"/>
      <c r="CN28" s="248"/>
      <c r="CO28" s="248"/>
      <c r="CP28" s="248"/>
      <c r="CQ28" s="248"/>
      <c r="CR28" s="248"/>
      <c r="CS28" s="248"/>
      <c r="CT28" s="248"/>
      <c r="CU28" s="248"/>
      <c r="CV28" s="248"/>
      <c r="CW28" s="248"/>
      <c r="CX28" s="248"/>
      <c r="CY28" s="248"/>
      <c r="CZ28" s="248"/>
      <c r="DA28" s="248"/>
      <c r="DB28" s="248"/>
      <c r="DC28" s="248"/>
      <c r="DD28" s="248"/>
      <c r="DE28" s="248"/>
      <c r="DF28" s="248"/>
      <c r="DG28" s="248"/>
      <c r="DH28" s="248"/>
      <c r="DI28" s="248"/>
      <c r="DJ28" s="248"/>
      <c r="DK28" s="248"/>
      <c r="DL28" s="248"/>
      <c r="DM28" s="248"/>
      <c r="DN28" s="248"/>
      <c r="DO28" s="248"/>
      <c r="DP28" s="248"/>
      <c r="DQ28" s="248"/>
      <c r="DR28" s="248"/>
      <c r="DS28" s="248"/>
      <c r="DT28" s="248"/>
      <c r="DU28" s="248"/>
      <c r="DV28" s="248"/>
      <c r="DW28" s="248"/>
      <c r="DX28" s="248"/>
      <c r="DY28" s="248"/>
      <c r="DZ28" s="248"/>
      <c r="EA28" s="248"/>
      <c r="EB28" s="248"/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</row>
    <row r="29" spans="1:146" s="243" customFormat="1" ht="25.5" customHeight="1">
      <c r="A29" s="197" t="s">
        <v>199</v>
      </c>
      <c r="B29" s="203"/>
      <c r="C29" s="211">
        <f>[2]конс.!BE29</f>
        <v>0.99889254992030985</v>
      </c>
      <c r="D29" s="211">
        <f>[2]конс.!BF29</f>
        <v>1.0144966100805843</v>
      </c>
      <c r="E29" s="245" t="s">
        <v>361</v>
      </c>
      <c r="F29" s="211">
        <f>[2]конс.!BM29</f>
        <v>1</v>
      </c>
      <c r="G29" s="211">
        <f>[2]конс.!BN29</f>
        <v>1</v>
      </c>
      <c r="H29" s="211">
        <f>[2]конс.!BO29</f>
        <v>0.99092846826505332</v>
      </c>
      <c r="I29" s="211">
        <f>[2]конс.!BP29</f>
        <v>0.97459476058664918</v>
      </c>
      <c r="J29" s="246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  <c r="AQ29" s="244"/>
      <c r="AR29" s="244"/>
      <c r="AS29" s="244"/>
      <c r="AT29" s="244"/>
      <c r="AU29" s="244"/>
      <c r="AV29" s="244"/>
      <c r="AW29" s="244"/>
      <c r="AX29" s="244"/>
      <c r="AY29" s="244"/>
      <c r="AZ29" s="244"/>
      <c r="BA29" s="244"/>
      <c r="BB29" s="244"/>
      <c r="BC29" s="244"/>
      <c r="BD29" s="244"/>
      <c r="BE29" s="244"/>
      <c r="BF29" s="244"/>
      <c r="BG29" s="244"/>
      <c r="BH29" s="244"/>
      <c r="BI29" s="244"/>
      <c r="BJ29" s="244"/>
      <c r="BK29" s="244"/>
      <c r="BL29" s="244"/>
      <c r="BM29" s="244"/>
      <c r="BN29" s="244"/>
      <c r="BO29" s="244"/>
      <c r="BP29" s="244"/>
      <c r="BQ29" s="244"/>
      <c r="BR29" s="244"/>
      <c r="BS29" s="244"/>
      <c r="BT29" s="244"/>
      <c r="BU29" s="244"/>
      <c r="BV29" s="244"/>
      <c r="BW29" s="244"/>
      <c r="BX29" s="244"/>
      <c r="BY29" s="244"/>
      <c r="BZ29" s="244"/>
      <c r="CA29" s="244"/>
      <c r="CB29" s="244"/>
      <c r="CC29" s="244"/>
      <c r="CD29" s="244"/>
      <c r="CE29" s="244"/>
      <c r="CF29" s="244"/>
      <c r="CG29" s="244"/>
      <c r="CH29" s="244"/>
      <c r="CI29" s="244"/>
      <c r="CJ29" s="244"/>
      <c r="CK29" s="244"/>
      <c r="CL29" s="244"/>
      <c r="CM29" s="244"/>
      <c r="CN29" s="244"/>
      <c r="CO29" s="244"/>
      <c r="CP29" s="244"/>
      <c r="CQ29" s="244"/>
      <c r="CR29" s="244"/>
      <c r="CS29" s="244"/>
      <c r="CT29" s="244"/>
      <c r="CU29" s="244"/>
      <c r="CV29" s="244"/>
      <c r="CW29" s="244"/>
      <c r="CX29" s="244"/>
      <c r="CY29" s="244"/>
      <c r="CZ29" s="244"/>
      <c r="DA29" s="244"/>
      <c r="DB29" s="244"/>
      <c r="DC29" s="244"/>
      <c r="DD29" s="244"/>
      <c r="DE29" s="244"/>
      <c r="DF29" s="244"/>
      <c r="DG29" s="244"/>
      <c r="DH29" s="244"/>
      <c r="DI29" s="244"/>
      <c r="DJ29" s="244"/>
      <c r="DK29" s="244"/>
      <c r="DL29" s="244"/>
      <c r="DM29" s="244"/>
      <c r="DN29" s="244"/>
      <c r="DO29" s="244"/>
      <c r="DP29" s="244"/>
      <c r="DQ29" s="244"/>
      <c r="DR29" s="244"/>
      <c r="DS29" s="244"/>
      <c r="DT29" s="244"/>
      <c r="DU29" s="244"/>
      <c r="DV29" s="244"/>
      <c r="DW29" s="244"/>
      <c r="DX29" s="244"/>
      <c r="DY29" s="244"/>
      <c r="DZ29" s="244"/>
      <c r="EA29" s="244"/>
      <c r="EB29" s="244"/>
      <c r="EC29" s="244"/>
      <c r="ED29" s="244"/>
      <c r="EE29" s="244"/>
      <c r="EF29" s="244"/>
      <c r="EG29" s="244"/>
      <c r="EH29" s="244"/>
      <c r="EI29" s="244"/>
      <c r="EJ29" s="244"/>
      <c r="EK29" s="244"/>
      <c r="EL29" s="244"/>
      <c r="EM29" s="244"/>
      <c r="EN29" s="244"/>
      <c r="EO29" s="244"/>
      <c r="EP29" s="244"/>
    </row>
    <row r="30" spans="1:146" s="243" customFormat="1" ht="26.25" customHeight="1">
      <c r="A30" s="197" t="s">
        <v>200</v>
      </c>
      <c r="B30" s="203"/>
      <c r="C30" s="211">
        <f>[2]конс.!BE30</f>
        <v>0.40045262189512421</v>
      </c>
      <c r="D30" s="211">
        <f>[2]конс.!BF30</f>
        <v>0.82322239624119042</v>
      </c>
      <c r="E30" s="245" t="s">
        <v>360</v>
      </c>
      <c r="F30" s="211">
        <f>[2]конс.!BM30</f>
        <v>1</v>
      </c>
      <c r="G30" s="211">
        <f>[2]конс.!BN30</f>
        <v>1</v>
      </c>
      <c r="H30" s="211">
        <f>[2]конс.!BO30</f>
        <v>1.088283639205625</v>
      </c>
      <c r="I30" s="211">
        <f>[2]конс.!BP30</f>
        <v>1.5658793634011401</v>
      </c>
      <c r="J30" s="240" t="s">
        <v>359</v>
      </c>
      <c r="K30" s="244"/>
      <c r="L30" s="244"/>
      <c r="M30" s="244"/>
      <c r="N30" s="244"/>
      <c r="O30" s="244"/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4"/>
      <c r="AA30" s="244"/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4"/>
      <c r="BK30" s="244"/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4"/>
      <c r="BW30" s="244"/>
      <c r="BX30" s="244"/>
      <c r="BY30" s="244"/>
      <c r="BZ30" s="244"/>
      <c r="CA30" s="244"/>
      <c r="CB30" s="244"/>
      <c r="CC30" s="244"/>
      <c r="CD30" s="244"/>
      <c r="CE30" s="244"/>
      <c r="CF30" s="244"/>
      <c r="CG30" s="244"/>
      <c r="CH30" s="244"/>
      <c r="CI30" s="244"/>
      <c r="CJ30" s="244"/>
      <c r="CK30" s="244"/>
      <c r="CL30" s="244"/>
      <c r="CM30" s="244"/>
      <c r="CN30" s="244"/>
      <c r="CO30" s="244"/>
      <c r="CP30" s="244"/>
      <c r="CQ30" s="244"/>
      <c r="CR30" s="244"/>
      <c r="CS30" s="244"/>
      <c r="CT30" s="244"/>
      <c r="CU30" s="244"/>
      <c r="CV30" s="244"/>
      <c r="CW30" s="244"/>
      <c r="CX30" s="244"/>
      <c r="CY30" s="244"/>
      <c r="CZ30" s="244"/>
      <c r="DA30" s="244"/>
      <c r="DB30" s="244"/>
      <c r="DC30" s="244"/>
      <c r="DD30" s="244"/>
      <c r="DE30" s="244"/>
      <c r="DF30" s="244"/>
      <c r="DG30" s="244"/>
      <c r="DH30" s="244"/>
      <c r="DI30" s="244"/>
      <c r="DJ30" s="244"/>
      <c r="DK30" s="244"/>
      <c r="DL30" s="244"/>
      <c r="DM30" s="244"/>
      <c r="DN30" s="244"/>
      <c r="DO30" s="244"/>
      <c r="DP30" s="244"/>
      <c r="DQ30" s="244"/>
      <c r="DR30" s="244"/>
      <c r="DS30" s="244"/>
      <c r="DT30" s="244"/>
      <c r="DU30" s="244"/>
      <c r="DV30" s="244"/>
      <c r="DW30" s="244"/>
      <c r="DX30" s="244"/>
      <c r="DY30" s="244"/>
      <c r="DZ30" s="244"/>
      <c r="EA30" s="244"/>
      <c r="EB30" s="244"/>
      <c r="EC30" s="244"/>
      <c r="ED30" s="244"/>
      <c r="EE30" s="244"/>
      <c r="EF30" s="244"/>
      <c r="EG30" s="244"/>
      <c r="EH30" s="244"/>
      <c r="EI30" s="244"/>
      <c r="EJ30" s="244"/>
      <c r="EK30" s="244"/>
      <c r="EL30" s="244"/>
      <c r="EM30" s="244"/>
      <c r="EN30" s="244"/>
      <c r="EO30" s="244"/>
      <c r="EP30" s="244"/>
    </row>
    <row r="31" spans="1:146" s="228" customFormat="1" ht="26.25" customHeight="1">
      <c r="A31" s="197" t="s">
        <v>201</v>
      </c>
      <c r="B31" s="203"/>
      <c r="C31" s="211">
        <f>[2]конс.!BE31</f>
        <v>0.52591536757785684</v>
      </c>
      <c r="D31" s="211">
        <f>[2]конс.!BF31</f>
        <v>1.1063475198834314</v>
      </c>
      <c r="E31" s="208" t="s">
        <v>357</v>
      </c>
      <c r="F31" s="211">
        <f>[2]конс.!BM31</f>
        <v>1</v>
      </c>
      <c r="G31" s="211">
        <f>[2]конс.!BN31</f>
        <v>1</v>
      </c>
      <c r="H31" s="211">
        <f>[2]конс.!BO31</f>
        <v>1.4350649600573586</v>
      </c>
      <c r="I31" s="211">
        <f>[2]конс.!BP31</f>
        <v>0.92147142639892798</v>
      </c>
      <c r="J31" s="242" t="s">
        <v>358</v>
      </c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  <c r="AH31" s="229"/>
      <c r="AI31" s="229"/>
      <c r="AJ31" s="229"/>
      <c r="AK31" s="229"/>
      <c r="AL31" s="229"/>
      <c r="AM31" s="229"/>
      <c r="AN31" s="229"/>
      <c r="AO31" s="229"/>
      <c r="AP31" s="229"/>
      <c r="AQ31" s="229"/>
      <c r="AR31" s="229"/>
      <c r="AS31" s="229"/>
      <c r="AT31" s="229"/>
      <c r="AU31" s="229"/>
      <c r="AV31" s="229"/>
      <c r="AW31" s="229"/>
      <c r="AX31" s="229"/>
      <c r="AY31" s="229"/>
      <c r="AZ31" s="229"/>
      <c r="BA31" s="229"/>
      <c r="BB31" s="229"/>
      <c r="BC31" s="229"/>
      <c r="BD31" s="229"/>
      <c r="BE31" s="229"/>
      <c r="BF31" s="229"/>
      <c r="BG31" s="229"/>
      <c r="BH31" s="229"/>
      <c r="BI31" s="229"/>
      <c r="BJ31" s="229"/>
      <c r="BK31" s="229"/>
      <c r="BL31" s="229"/>
      <c r="BM31" s="229"/>
      <c r="BN31" s="229"/>
      <c r="BO31" s="229"/>
      <c r="BP31" s="229"/>
      <c r="BQ31" s="229"/>
      <c r="BR31" s="229"/>
      <c r="BS31" s="229"/>
      <c r="BT31" s="229"/>
      <c r="BU31" s="229"/>
      <c r="BV31" s="229"/>
      <c r="BW31" s="229"/>
      <c r="BX31" s="229"/>
      <c r="BY31" s="229"/>
      <c r="BZ31" s="229"/>
      <c r="CA31" s="229"/>
      <c r="CB31" s="229"/>
      <c r="CC31" s="229"/>
      <c r="CD31" s="229"/>
      <c r="CE31" s="229"/>
      <c r="CF31" s="229"/>
      <c r="CG31" s="229"/>
      <c r="CH31" s="229"/>
      <c r="CI31" s="229"/>
      <c r="CJ31" s="229"/>
      <c r="CK31" s="229"/>
      <c r="CL31" s="229"/>
      <c r="CM31" s="229"/>
      <c r="CN31" s="229"/>
      <c r="CO31" s="229"/>
      <c r="CP31" s="229"/>
      <c r="CQ31" s="229"/>
      <c r="CR31" s="229"/>
      <c r="CS31" s="229"/>
      <c r="CT31" s="229"/>
      <c r="CU31" s="229"/>
      <c r="CV31" s="229"/>
      <c r="CW31" s="229"/>
      <c r="CX31" s="229"/>
      <c r="CY31" s="229"/>
      <c r="CZ31" s="229"/>
      <c r="DA31" s="229"/>
      <c r="DB31" s="229"/>
      <c r="DC31" s="229"/>
      <c r="DD31" s="229"/>
      <c r="DE31" s="229"/>
      <c r="DF31" s="229"/>
      <c r="DG31" s="229"/>
      <c r="DH31" s="229"/>
      <c r="DI31" s="229"/>
      <c r="DJ31" s="229"/>
      <c r="DK31" s="229"/>
      <c r="DL31" s="229"/>
      <c r="DM31" s="229"/>
      <c r="DN31" s="229"/>
      <c r="DO31" s="229"/>
      <c r="DP31" s="229"/>
      <c r="DQ31" s="229"/>
      <c r="DR31" s="229"/>
      <c r="DS31" s="229"/>
      <c r="DT31" s="229"/>
      <c r="DU31" s="229"/>
      <c r="DV31" s="229"/>
      <c r="DW31" s="229"/>
      <c r="DX31" s="229"/>
      <c r="DY31" s="229"/>
      <c r="DZ31" s="229"/>
      <c r="EA31" s="229"/>
      <c r="EB31" s="229"/>
      <c r="EC31" s="229"/>
      <c r="ED31" s="229"/>
      <c r="EE31" s="229"/>
      <c r="EF31" s="229"/>
      <c r="EG31" s="229"/>
      <c r="EH31" s="229"/>
      <c r="EI31" s="229"/>
      <c r="EJ31" s="229"/>
      <c r="EK31" s="229"/>
      <c r="EL31" s="229"/>
      <c r="EM31" s="229"/>
      <c r="EN31" s="229"/>
      <c r="EO31" s="229"/>
      <c r="EP31" s="229"/>
    </row>
    <row r="32" spans="1:146" s="228" customFormat="1" ht="15" customHeight="1">
      <c r="A32" s="197" t="s">
        <v>194</v>
      </c>
      <c r="B32" s="203"/>
      <c r="C32" s="211">
        <f>[2]конс.!BE32</f>
        <v>1</v>
      </c>
      <c r="D32" s="211">
        <f>[2]конс.!BF32</f>
        <v>1</v>
      </c>
      <c r="E32" s="208"/>
      <c r="F32" s="211">
        <f>[2]конс.!BM32</f>
        <v>1</v>
      </c>
      <c r="G32" s="211">
        <f>[2]конс.!BN32</f>
        <v>1</v>
      </c>
      <c r="H32" s="211">
        <f>[2]конс.!BO32</f>
        <v>1</v>
      </c>
      <c r="I32" s="211">
        <f>[2]конс.!BP32</f>
        <v>1</v>
      </c>
      <c r="J32" s="221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  <c r="AC32" s="229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  <c r="AU32" s="229"/>
      <c r="AV32" s="229"/>
      <c r="AW32" s="229"/>
      <c r="AX32" s="229"/>
      <c r="AY32" s="229"/>
      <c r="AZ32" s="229"/>
      <c r="BA32" s="229"/>
      <c r="BB32" s="229"/>
      <c r="BC32" s="229"/>
      <c r="BD32" s="229"/>
      <c r="BE32" s="229"/>
      <c r="BF32" s="229"/>
      <c r="BG32" s="229"/>
      <c r="BH32" s="229"/>
      <c r="BI32" s="229"/>
      <c r="BJ32" s="229"/>
      <c r="BK32" s="229"/>
      <c r="BL32" s="229"/>
      <c r="BM32" s="229"/>
      <c r="BN32" s="229"/>
      <c r="BO32" s="229"/>
      <c r="BP32" s="229"/>
      <c r="BQ32" s="229"/>
      <c r="BR32" s="229"/>
      <c r="BS32" s="229"/>
      <c r="BT32" s="229"/>
      <c r="BU32" s="229"/>
      <c r="BV32" s="229"/>
      <c r="BW32" s="229"/>
      <c r="BX32" s="229"/>
      <c r="BY32" s="229"/>
      <c r="BZ32" s="229"/>
      <c r="CA32" s="229"/>
      <c r="CB32" s="229"/>
      <c r="CC32" s="229"/>
      <c r="CD32" s="229"/>
      <c r="CE32" s="229"/>
      <c r="CF32" s="229"/>
      <c r="CG32" s="229"/>
      <c r="CH32" s="229"/>
      <c r="CI32" s="229"/>
      <c r="CJ32" s="229"/>
      <c r="CK32" s="229"/>
      <c r="CL32" s="229"/>
      <c r="CM32" s="229"/>
      <c r="CN32" s="229"/>
      <c r="CO32" s="229"/>
      <c r="CP32" s="229"/>
      <c r="CQ32" s="229"/>
      <c r="CR32" s="229"/>
      <c r="CS32" s="229"/>
      <c r="CT32" s="229"/>
      <c r="CU32" s="229"/>
      <c r="CV32" s="229"/>
      <c r="CW32" s="229"/>
      <c r="CX32" s="229"/>
      <c r="CY32" s="229"/>
      <c r="CZ32" s="229"/>
      <c r="DA32" s="229"/>
      <c r="DB32" s="229"/>
      <c r="DC32" s="229"/>
      <c r="DD32" s="229"/>
      <c r="DE32" s="229"/>
      <c r="DF32" s="229"/>
      <c r="DG32" s="229"/>
      <c r="DH32" s="229"/>
      <c r="DI32" s="229"/>
      <c r="DJ32" s="229"/>
      <c r="DK32" s="229"/>
      <c r="DL32" s="229"/>
      <c r="DM32" s="229"/>
      <c r="DN32" s="229"/>
      <c r="DO32" s="229"/>
      <c r="DP32" s="229"/>
      <c r="DQ32" s="229"/>
      <c r="DR32" s="229"/>
      <c r="DS32" s="229"/>
      <c r="DT32" s="229"/>
      <c r="DU32" s="229"/>
      <c r="DV32" s="229"/>
      <c r="DW32" s="229"/>
      <c r="DX32" s="229"/>
      <c r="DY32" s="229"/>
      <c r="DZ32" s="229"/>
      <c r="EA32" s="229"/>
      <c r="EB32" s="229"/>
      <c r="EC32" s="229"/>
      <c r="ED32" s="229"/>
      <c r="EE32" s="229"/>
      <c r="EF32" s="229"/>
      <c r="EG32" s="229"/>
      <c r="EH32" s="229"/>
      <c r="EI32" s="229"/>
      <c r="EJ32" s="229"/>
      <c r="EK32" s="229"/>
      <c r="EL32" s="229"/>
      <c r="EM32" s="229"/>
      <c r="EN32" s="229"/>
      <c r="EO32" s="229"/>
      <c r="EP32" s="229"/>
    </row>
    <row r="33" spans="1:146" s="228" customFormat="1" ht="14.25" customHeight="1">
      <c r="A33" s="197" t="s">
        <v>202</v>
      </c>
      <c r="B33" s="203"/>
      <c r="C33" s="211">
        <f>[2]конс.!BE33</f>
        <v>0.66653401164688908</v>
      </c>
      <c r="D33" s="211">
        <f>[2]конс.!BF33</f>
        <v>6.0491973829211711E-2</v>
      </c>
      <c r="E33" s="208" t="s">
        <v>357</v>
      </c>
      <c r="F33" s="211">
        <f>[2]конс.!BM33</f>
        <v>1</v>
      </c>
      <c r="G33" s="211">
        <f>[2]конс.!BN33</f>
        <v>1</v>
      </c>
      <c r="H33" s="211">
        <f>[2]конс.!BO33</f>
        <v>0.65033823204623864</v>
      </c>
      <c r="I33" s="211">
        <f>[2]конс.!BP33</f>
        <v>0.97469136860791439</v>
      </c>
      <c r="J33" s="221" t="s">
        <v>356</v>
      </c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  <c r="AH33" s="229"/>
      <c r="AI33" s="229"/>
      <c r="AJ33" s="229"/>
      <c r="AK33" s="229"/>
      <c r="AL33" s="229"/>
      <c r="AM33" s="229"/>
      <c r="AN33" s="229"/>
      <c r="AO33" s="229"/>
      <c r="AP33" s="229"/>
      <c r="AQ33" s="229"/>
      <c r="AR33" s="229"/>
      <c r="AS33" s="229"/>
      <c r="AT33" s="229"/>
      <c r="AU33" s="229"/>
      <c r="AV33" s="229"/>
      <c r="AW33" s="229"/>
      <c r="AX33" s="229"/>
      <c r="AY33" s="229"/>
      <c r="AZ33" s="229"/>
      <c r="BA33" s="229"/>
      <c r="BB33" s="229"/>
      <c r="BC33" s="229"/>
      <c r="BD33" s="229"/>
      <c r="BE33" s="229"/>
      <c r="BF33" s="229"/>
      <c r="BG33" s="229"/>
      <c r="BH33" s="229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29"/>
      <c r="BW33" s="229"/>
      <c r="BX33" s="229"/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29"/>
      <c r="CL33" s="229"/>
      <c r="CM33" s="229"/>
      <c r="CN33" s="229"/>
      <c r="CO33" s="229"/>
      <c r="CP33" s="229"/>
      <c r="CQ33" s="229"/>
      <c r="CR33" s="229"/>
      <c r="CS33" s="229"/>
      <c r="CT33" s="229"/>
      <c r="CU33" s="229"/>
      <c r="CV33" s="229"/>
      <c r="CW33" s="229"/>
      <c r="CX33" s="229"/>
      <c r="CY33" s="229"/>
      <c r="CZ33" s="229"/>
      <c r="DA33" s="229"/>
      <c r="DB33" s="229"/>
      <c r="DC33" s="229"/>
      <c r="DD33" s="229"/>
      <c r="DE33" s="229"/>
      <c r="DF33" s="229"/>
      <c r="DG33" s="229"/>
      <c r="DH33" s="229"/>
      <c r="DI33" s="229"/>
      <c r="DJ33" s="229"/>
      <c r="DK33" s="229"/>
      <c r="DL33" s="229"/>
      <c r="DM33" s="229"/>
      <c r="DN33" s="229"/>
      <c r="DO33" s="229"/>
      <c r="DP33" s="229"/>
      <c r="DQ33" s="229"/>
      <c r="DR33" s="229"/>
      <c r="DS33" s="229"/>
      <c r="DT33" s="229"/>
      <c r="DU33" s="229"/>
      <c r="DV33" s="229"/>
      <c r="DW33" s="229"/>
      <c r="DX33" s="229"/>
      <c r="DY33" s="229"/>
      <c r="DZ33" s="229"/>
      <c r="EA33" s="229"/>
      <c r="EB33" s="229"/>
      <c r="EC33" s="229"/>
      <c r="ED33" s="229"/>
      <c r="EE33" s="229"/>
      <c r="EF33" s="229"/>
      <c r="EG33" s="229"/>
      <c r="EH33" s="229"/>
      <c r="EI33" s="229"/>
      <c r="EJ33" s="229"/>
      <c r="EK33" s="229"/>
      <c r="EL33" s="229"/>
      <c r="EM33" s="229"/>
      <c r="EN33" s="229"/>
      <c r="EO33" s="229"/>
      <c r="EP33" s="229"/>
    </row>
    <row r="34" spans="1:146" s="228" customFormat="1" ht="30.75" customHeight="1">
      <c r="A34" s="568" t="s">
        <v>237</v>
      </c>
      <c r="B34" s="569"/>
      <c r="C34" s="211">
        <f>[2]конс.!BE34</f>
        <v>5.7633682207421506</v>
      </c>
      <c r="D34" s="211">
        <f>[2]конс.!BF34</f>
        <v>5.7633682207421506</v>
      </c>
      <c r="E34" s="210"/>
      <c r="F34" s="211">
        <f>[2]конс.!BM34</f>
        <v>1</v>
      </c>
      <c r="G34" s="211">
        <f>[2]конс.!BN34</f>
        <v>1</v>
      </c>
      <c r="H34" s="211">
        <f>[2]конс.!BO34</f>
        <v>3.8151469980124593</v>
      </c>
      <c r="I34" s="211">
        <f>[2]конс.!BP34</f>
        <v>3.8151469980124593</v>
      </c>
      <c r="J34" s="221" t="s">
        <v>355</v>
      </c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229"/>
      <c r="AG34" s="229"/>
      <c r="AH34" s="229"/>
      <c r="AI34" s="229"/>
      <c r="AJ34" s="229"/>
      <c r="AK34" s="229"/>
      <c r="AL34" s="229"/>
      <c r="AM34" s="229"/>
      <c r="AN34" s="229"/>
      <c r="AO34" s="229"/>
      <c r="AP34" s="229"/>
      <c r="AQ34" s="229"/>
      <c r="AR34" s="229"/>
      <c r="AS34" s="229"/>
      <c r="AT34" s="229"/>
      <c r="AU34" s="229"/>
      <c r="AV34" s="229"/>
      <c r="AW34" s="229"/>
      <c r="AX34" s="229"/>
      <c r="AY34" s="229"/>
      <c r="AZ34" s="229"/>
      <c r="BA34" s="229"/>
      <c r="BB34" s="229"/>
      <c r="BC34" s="229"/>
      <c r="BD34" s="229"/>
      <c r="BE34" s="229"/>
      <c r="BF34" s="229"/>
      <c r="BG34" s="229"/>
      <c r="BH34" s="229"/>
      <c r="BI34" s="229"/>
      <c r="BJ34" s="229"/>
      <c r="BK34" s="229"/>
      <c r="BL34" s="229"/>
      <c r="BM34" s="229"/>
      <c r="BN34" s="229"/>
      <c r="BO34" s="229"/>
      <c r="BP34" s="229"/>
      <c r="BQ34" s="229"/>
      <c r="BR34" s="229"/>
      <c r="BS34" s="229"/>
      <c r="BT34" s="229"/>
      <c r="BU34" s="229"/>
      <c r="BV34" s="229"/>
      <c r="BW34" s="229"/>
      <c r="BX34" s="229"/>
      <c r="BY34" s="229"/>
      <c r="BZ34" s="229"/>
      <c r="CA34" s="229"/>
      <c r="CB34" s="229"/>
      <c r="CC34" s="229"/>
      <c r="CD34" s="229"/>
      <c r="CE34" s="229"/>
      <c r="CF34" s="229"/>
      <c r="CG34" s="229"/>
      <c r="CH34" s="229"/>
      <c r="CI34" s="229"/>
      <c r="CJ34" s="229"/>
      <c r="CK34" s="229"/>
      <c r="CL34" s="229"/>
      <c r="CM34" s="229"/>
      <c r="CN34" s="229"/>
      <c r="CO34" s="229"/>
      <c r="CP34" s="229"/>
      <c r="CQ34" s="229"/>
      <c r="CR34" s="229"/>
      <c r="CS34" s="229"/>
      <c r="CT34" s="229"/>
      <c r="CU34" s="229"/>
      <c r="CV34" s="229"/>
      <c r="CW34" s="229"/>
      <c r="CX34" s="229"/>
      <c r="CY34" s="229"/>
      <c r="CZ34" s="229"/>
      <c r="DA34" s="229"/>
      <c r="DB34" s="229"/>
      <c r="DC34" s="229"/>
      <c r="DD34" s="229"/>
      <c r="DE34" s="229"/>
      <c r="DF34" s="229"/>
      <c r="DG34" s="229"/>
      <c r="DH34" s="229"/>
      <c r="DI34" s="229"/>
      <c r="DJ34" s="229"/>
      <c r="DK34" s="229"/>
      <c r="DL34" s="229"/>
      <c r="DM34" s="229"/>
      <c r="DN34" s="229"/>
      <c r="DO34" s="229"/>
      <c r="DP34" s="229"/>
      <c r="DQ34" s="229"/>
      <c r="DR34" s="229"/>
      <c r="DS34" s="229"/>
      <c r="DT34" s="229"/>
      <c r="DU34" s="229"/>
      <c r="DV34" s="229"/>
      <c r="DW34" s="229"/>
      <c r="DX34" s="229"/>
      <c r="DY34" s="229"/>
      <c r="DZ34" s="229"/>
      <c r="EA34" s="229"/>
      <c r="EB34" s="229"/>
      <c r="EC34" s="229"/>
      <c r="ED34" s="229"/>
      <c r="EE34" s="229"/>
      <c r="EF34" s="229"/>
      <c r="EG34" s="229"/>
      <c r="EH34" s="229"/>
      <c r="EI34" s="229"/>
      <c r="EJ34" s="229"/>
      <c r="EK34" s="229"/>
      <c r="EL34" s="229"/>
      <c r="EM34" s="229"/>
      <c r="EN34" s="229"/>
      <c r="EO34" s="229"/>
      <c r="EP34" s="229"/>
    </row>
    <row r="35" spans="1:146" s="228" customFormat="1" ht="32.25" customHeight="1">
      <c r="A35" s="568" t="s">
        <v>238</v>
      </c>
      <c r="B35" s="569"/>
      <c r="C35" s="211">
        <f>[2]конс.!BE35</f>
        <v>1.2362917699323233</v>
      </c>
      <c r="D35" s="211">
        <f>[2]конс.!BF35</f>
        <v>1.2325807951236909</v>
      </c>
      <c r="E35" s="215" t="s">
        <v>323</v>
      </c>
      <c r="F35" s="211">
        <f>[2]конс.!BM35</f>
        <v>1</v>
      </c>
      <c r="G35" s="211">
        <f>[2]конс.!BN35</f>
        <v>1</v>
      </c>
      <c r="H35" s="211">
        <f>[2]конс.!BO35</f>
        <v>1.2819857106998642</v>
      </c>
      <c r="I35" s="211">
        <f>[2]конс.!BP35</f>
        <v>1.2674815885297357</v>
      </c>
      <c r="J35" s="215" t="s">
        <v>323</v>
      </c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229"/>
      <c r="AN35" s="229"/>
      <c r="AO35" s="229"/>
      <c r="AP35" s="229"/>
      <c r="AQ35" s="229"/>
      <c r="AR35" s="229"/>
      <c r="AS35" s="229"/>
      <c r="AT35" s="229"/>
      <c r="AU35" s="229"/>
      <c r="AV35" s="229"/>
      <c r="AW35" s="229"/>
      <c r="AX35" s="229"/>
      <c r="AY35" s="229"/>
      <c r="AZ35" s="229"/>
      <c r="BA35" s="229"/>
      <c r="BB35" s="229"/>
      <c r="BC35" s="229"/>
      <c r="BD35" s="229"/>
      <c r="BE35" s="229"/>
      <c r="BF35" s="229"/>
      <c r="BG35" s="229"/>
      <c r="BH35" s="229"/>
      <c r="BI35" s="229"/>
      <c r="BJ35" s="229"/>
      <c r="BK35" s="229"/>
      <c r="BL35" s="229"/>
      <c r="BM35" s="229"/>
      <c r="BN35" s="229"/>
      <c r="BO35" s="229"/>
      <c r="BP35" s="229"/>
      <c r="BQ35" s="229"/>
      <c r="BR35" s="229"/>
      <c r="BS35" s="229"/>
      <c r="BT35" s="229"/>
      <c r="BU35" s="229"/>
      <c r="BV35" s="229"/>
      <c r="BW35" s="229"/>
      <c r="BX35" s="229"/>
      <c r="BY35" s="229"/>
      <c r="BZ35" s="229"/>
      <c r="CA35" s="229"/>
      <c r="CB35" s="229"/>
      <c r="CC35" s="229"/>
      <c r="CD35" s="229"/>
      <c r="CE35" s="229"/>
      <c r="CF35" s="229"/>
      <c r="CG35" s="229"/>
      <c r="CH35" s="229"/>
      <c r="CI35" s="229"/>
      <c r="CJ35" s="229"/>
      <c r="CK35" s="229"/>
      <c r="CL35" s="229"/>
      <c r="CM35" s="229"/>
      <c r="CN35" s="229"/>
      <c r="CO35" s="229"/>
      <c r="CP35" s="229"/>
      <c r="CQ35" s="229"/>
      <c r="CR35" s="229"/>
      <c r="CS35" s="229"/>
      <c r="CT35" s="229"/>
      <c r="CU35" s="229"/>
      <c r="CV35" s="229"/>
      <c r="CW35" s="229"/>
      <c r="CX35" s="229"/>
      <c r="CY35" s="229"/>
      <c r="CZ35" s="229"/>
      <c r="DA35" s="229"/>
      <c r="DB35" s="229"/>
      <c r="DC35" s="229"/>
      <c r="DD35" s="229"/>
      <c r="DE35" s="229"/>
      <c r="DF35" s="229"/>
      <c r="DG35" s="229"/>
      <c r="DH35" s="229"/>
      <c r="DI35" s="229"/>
      <c r="DJ35" s="229"/>
      <c r="DK35" s="229"/>
      <c r="DL35" s="229"/>
      <c r="DM35" s="229"/>
      <c r="DN35" s="229"/>
      <c r="DO35" s="229"/>
      <c r="DP35" s="229"/>
      <c r="DQ35" s="229"/>
      <c r="DR35" s="229"/>
      <c r="DS35" s="229"/>
      <c r="DT35" s="229"/>
      <c r="DU35" s="229"/>
      <c r="DV35" s="229"/>
      <c r="DW35" s="229"/>
      <c r="DX35" s="229"/>
      <c r="DY35" s="229"/>
      <c r="DZ35" s="229"/>
      <c r="EA35" s="229"/>
      <c r="EB35" s="229"/>
      <c r="EC35" s="229"/>
      <c r="ED35" s="229"/>
      <c r="EE35" s="229"/>
      <c r="EF35" s="229"/>
      <c r="EG35" s="229"/>
      <c r="EH35" s="229"/>
      <c r="EI35" s="229"/>
      <c r="EJ35" s="229"/>
      <c r="EK35" s="229"/>
      <c r="EL35" s="229"/>
      <c r="EM35" s="229"/>
      <c r="EN35" s="229"/>
      <c r="EO35" s="229"/>
      <c r="EP35" s="229"/>
    </row>
    <row r="36" spans="1:146" s="228" customFormat="1" ht="28.5" customHeight="1">
      <c r="A36" s="197" t="s">
        <v>203</v>
      </c>
      <c r="B36" s="203"/>
      <c r="C36" s="211">
        <f>[2]конс.!BE36</f>
        <v>1.242656288186831</v>
      </c>
      <c r="D36" s="211">
        <f>[2]конс.!BF36</f>
        <v>1.242656288186831</v>
      </c>
      <c r="E36" s="208" t="s">
        <v>353</v>
      </c>
      <c r="F36" s="211">
        <f>[2]конс.!BM36</f>
        <v>1</v>
      </c>
      <c r="G36" s="211">
        <f>[2]конс.!BN36</f>
        <v>1</v>
      </c>
      <c r="H36" s="211">
        <f>[2]конс.!BO36</f>
        <v>1.2819831232818943</v>
      </c>
      <c r="I36" s="211">
        <f>[2]конс.!BP36</f>
        <v>1.2819831232818943</v>
      </c>
      <c r="J36" s="221" t="s">
        <v>352</v>
      </c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  <c r="AK36" s="229"/>
      <c r="AL36" s="229"/>
      <c r="AM36" s="229"/>
      <c r="AN36" s="229"/>
      <c r="AO36" s="229"/>
      <c r="AP36" s="229"/>
      <c r="AQ36" s="229"/>
      <c r="AR36" s="229"/>
      <c r="AS36" s="229"/>
      <c r="AT36" s="229"/>
      <c r="AU36" s="229"/>
      <c r="AV36" s="229"/>
      <c r="AW36" s="229"/>
      <c r="AX36" s="229"/>
      <c r="AY36" s="229"/>
      <c r="AZ36" s="229"/>
      <c r="BA36" s="229"/>
      <c r="BB36" s="229"/>
      <c r="BC36" s="229"/>
      <c r="BD36" s="229"/>
      <c r="BE36" s="229"/>
      <c r="BF36" s="229"/>
      <c r="BG36" s="229"/>
      <c r="BH36" s="229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29"/>
      <c r="BW36" s="229"/>
      <c r="BX36" s="229"/>
      <c r="BY36" s="229"/>
      <c r="BZ36" s="229"/>
      <c r="CA36" s="229"/>
      <c r="CB36" s="229"/>
      <c r="CC36" s="229"/>
      <c r="CD36" s="229"/>
      <c r="CE36" s="229"/>
      <c r="CF36" s="229"/>
      <c r="CG36" s="229"/>
      <c r="CH36" s="229"/>
      <c r="CI36" s="229"/>
      <c r="CJ36" s="229"/>
      <c r="CK36" s="229"/>
      <c r="CL36" s="229"/>
      <c r="CM36" s="229"/>
      <c r="CN36" s="229"/>
      <c r="CO36" s="229"/>
      <c r="CP36" s="229"/>
      <c r="CQ36" s="229"/>
      <c r="CR36" s="229"/>
      <c r="CS36" s="229"/>
      <c r="CT36" s="229"/>
      <c r="CU36" s="229"/>
      <c r="CV36" s="229"/>
      <c r="CW36" s="229"/>
      <c r="CX36" s="229"/>
      <c r="CY36" s="229"/>
      <c r="CZ36" s="229"/>
      <c r="DA36" s="229"/>
      <c r="DB36" s="229"/>
      <c r="DC36" s="229"/>
      <c r="DD36" s="229"/>
      <c r="DE36" s="229"/>
      <c r="DF36" s="229"/>
      <c r="DG36" s="229"/>
      <c r="DH36" s="229"/>
      <c r="DI36" s="229"/>
      <c r="DJ36" s="229"/>
      <c r="DK36" s="229"/>
      <c r="DL36" s="229"/>
      <c r="DM36" s="229"/>
      <c r="DN36" s="229"/>
      <c r="DO36" s="229"/>
      <c r="DP36" s="229"/>
      <c r="DQ36" s="229"/>
      <c r="DR36" s="229"/>
      <c r="DS36" s="229"/>
      <c r="DT36" s="229"/>
      <c r="DU36" s="229"/>
      <c r="DV36" s="229"/>
      <c r="DW36" s="229"/>
      <c r="DX36" s="229"/>
      <c r="DY36" s="229"/>
      <c r="DZ36" s="229"/>
      <c r="EA36" s="229"/>
      <c r="EB36" s="229"/>
      <c r="EC36" s="229"/>
      <c r="ED36" s="229"/>
      <c r="EE36" s="229"/>
      <c r="EF36" s="229"/>
      <c r="EG36" s="229"/>
      <c r="EH36" s="229"/>
      <c r="EI36" s="229"/>
      <c r="EJ36" s="229"/>
      <c r="EK36" s="229"/>
      <c r="EL36" s="229"/>
      <c r="EM36" s="229"/>
      <c r="EN36" s="229"/>
      <c r="EO36" s="229"/>
      <c r="EP36" s="229"/>
    </row>
    <row r="37" spans="1:146" s="228" customFormat="1" ht="18" customHeight="1">
      <c r="A37" s="197" t="s">
        <v>204</v>
      </c>
      <c r="B37" s="203"/>
      <c r="C37" s="211">
        <f>[2]конс.!BE37</f>
        <v>1.1117161641861619</v>
      </c>
      <c r="D37" s="211">
        <f>[2]конс.!BF37</f>
        <v>0.90114331113801449</v>
      </c>
      <c r="E37" s="208" t="s">
        <v>354</v>
      </c>
      <c r="F37" s="211">
        <f>[2]конс.!BM37</f>
        <v>1</v>
      </c>
      <c r="G37" s="211">
        <f>[2]конс.!BN37</f>
        <v>1</v>
      </c>
      <c r="H37" s="211">
        <f>[2]конс.!BO37</f>
        <v>1.2820129358486518</v>
      </c>
      <c r="I37" s="211">
        <f>[2]конс.!BP37</f>
        <v>0.9463380342549006</v>
      </c>
      <c r="J37" s="221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  <c r="AK37" s="229"/>
      <c r="AL37" s="229"/>
      <c r="AM37" s="229"/>
      <c r="AN37" s="229"/>
      <c r="AO37" s="229"/>
      <c r="AP37" s="229"/>
      <c r="AQ37" s="229"/>
      <c r="AR37" s="229"/>
      <c r="AS37" s="229"/>
      <c r="AT37" s="229"/>
      <c r="AU37" s="229"/>
      <c r="AV37" s="229"/>
      <c r="AW37" s="229"/>
      <c r="AX37" s="229"/>
      <c r="AY37" s="229"/>
      <c r="AZ37" s="229"/>
      <c r="BA37" s="229"/>
      <c r="BB37" s="229"/>
      <c r="BC37" s="229"/>
      <c r="BD37" s="229"/>
      <c r="BE37" s="229"/>
      <c r="BF37" s="229"/>
      <c r="BG37" s="229"/>
      <c r="BH37" s="229"/>
      <c r="BI37" s="229"/>
      <c r="BJ37" s="229"/>
      <c r="BK37" s="229"/>
      <c r="BL37" s="229"/>
      <c r="BM37" s="229"/>
      <c r="BN37" s="229"/>
      <c r="BO37" s="229"/>
      <c r="BP37" s="229"/>
      <c r="BQ37" s="229"/>
      <c r="BR37" s="229"/>
      <c r="BS37" s="229"/>
      <c r="BT37" s="229"/>
      <c r="BU37" s="229"/>
      <c r="BV37" s="229"/>
      <c r="BW37" s="229"/>
      <c r="BX37" s="229"/>
      <c r="BY37" s="229"/>
      <c r="BZ37" s="229"/>
      <c r="CA37" s="229"/>
      <c r="CB37" s="229"/>
      <c r="CC37" s="229"/>
      <c r="CD37" s="229"/>
      <c r="CE37" s="229"/>
      <c r="CF37" s="229"/>
      <c r="CG37" s="229"/>
      <c r="CH37" s="229"/>
      <c r="CI37" s="229"/>
      <c r="CJ37" s="229"/>
      <c r="CK37" s="229"/>
      <c r="CL37" s="229"/>
      <c r="CM37" s="229"/>
      <c r="CN37" s="229"/>
      <c r="CO37" s="229"/>
      <c r="CP37" s="229"/>
      <c r="CQ37" s="229"/>
      <c r="CR37" s="229"/>
      <c r="CS37" s="229"/>
      <c r="CT37" s="229"/>
      <c r="CU37" s="229"/>
      <c r="CV37" s="229"/>
      <c r="CW37" s="229"/>
      <c r="CX37" s="229"/>
      <c r="CY37" s="229"/>
      <c r="CZ37" s="229"/>
      <c r="DA37" s="229"/>
      <c r="DB37" s="229"/>
      <c r="DC37" s="229"/>
      <c r="DD37" s="229"/>
      <c r="DE37" s="229"/>
      <c r="DF37" s="229"/>
      <c r="DG37" s="229"/>
      <c r="DH37" s="229"/>
      <c r="DI37" s="229"/>
      <c r="DJ37" s="229"/>
      <c r="DK37" s="229"/>
      <c r="DL37" s="229"/>
      <c r="DM37" s="229"/>
      <c r="DN37" s="229"/>
      <c r="DO37" s="229"/>
      <c r="DP37" s="229"/>
      <c r="DQ37" s="229"/>
      <c r="DR37" s="229"/>
      <c r="DS37" s="229"/>
      <c r="DT37" s="229"/>
      <c r="DU37" s="229"/>
      <c r="DV37" s="229"/>
      <c r="DW37" s="229"/>
      <c r="DX37" s="229"/>
      <c r="DY37" s="229"/>
      <c r="DZ37" s="229"/>
      <c r="EA37" s="229"/>
      <c r="EB37" s="229"/>
      <c r="EC37" s="229"/>
      <c r="ED37" s="229"/>
      <c r="EE37" s="229"/>
      <c r="EF37" s="229"/>
      <c r="EG37" s="229"/>
      <c r="EH37" s="229"/>
      <c r="EI37" s="229"/>
      <c r="EJ37" s="229"/>
      <c r="EK37" s="229"/>
      <c r="EL37" s="229"/>
      <c r="EM37" s="229"/>
      <c r="EN37" s="229"/>
      <c r="EO37" s="229"/>
      <c r="EP37" s="229"/>
    </row>
    <row r="38" spans="1:146" s="224" customFormat="1" ht="28.5" customHeight="1">
      <c r="A38" s="197" t="s">
        <v>205</v>
      </c>
      <c r="B38" s="203"/>
      <c r="C38" s="211">
        <f>[2]конс.!BE38</f>
        <v>1.1907850318634807</v>
      </c>
      <c r="D38" s="211">
        <f>[2]конс.!BF38</f>
        <v>1.1907850318634807</v>
      </c>
      <c r="E38" s="208" t="s">
        <v>353</v>
      </c>
      <c r="F38" s="211">
        <f>[2]конс.!BM38</f>
        <v>1</v>
      </c>
      <c r="G38" s="211">
        <f>[2]конс.!BN38</f>
        <v>1</v>
      </c>
      <c r="H38" s="211">
        <f>[2]конс.!BO38</f>
        <v>1.5162235924390983</v>
      </c>
      <c r="I38" s="211">
        <f>[2]конс.!BP38</f>
        <v>1.5162235924390983</v>
      </c>
      <c r="J38" s="221" t="s">
        <v>352</v>
      </c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</row>
    <row r="39" spans="1:146" s="224" customFormat="1" ht="18" customHeight="1">
      <c r="A39" s="568" t="s">
        <v>239</v>
      </c>
      <c r="B39" s="569"/>
      <c r="C39" s="211">
        <f>[2]конс.!BE39</f>
        <v>0</v>
      </c>
      <c r="D39" s="211">
        <f>[2]конс.!BF39</f>
        <v>1</v>
      </c>
      <c r="E39" s="215"/>
      <c r="F39" s="211">
        <f>[2]конс.!BM39</f>
        <v>1</v>
      </c>
      <c r="G39" s="211">
        <f>[2]конс.!BN39</f>
        <v>1</v>
      </c>
      <c r="H39" s="211">
        <f>[2]конс.!BO39</f>
        <v>2.5242767923520923</v>
      </c>
      <c r="I39" s="211">
        <f>[2]конс.!BP39</f>
        <v>4.5989782426590988</v>
      </c>
      <c r="J39" s="241" t="s">
        <v>351</v>
      </c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</row>
    <row r="40" spans="1:146" s="230" customFormat="1" ht="28.5" customHeight="1">
      <c r="A40" s="568" t="s">
        <v>240</v>
      </c>
      <c r="B40" s="569"/>
      <c r="C40" s="211">
        <f>[2]конс.!BE40</f>
        <v>8.2618185377312319</v>
      </c>
      <c r="D40" s="211">
        <f>[2]конс.!BF40</f>
        <v>5.4649229369735552</v>
      </c>
      <c r="E40" s="240" t="s">
        <v>350</v>
      </c>
      <c r="F40" s="211">
        <f>[2]конс.!BM40</f>
        <v>1</v>
      </c>
      <c r="G40" s="211">
        <f>[2]конс.!BN40</f>
        <v>1</v>
      </c>
      <c r="H40" s="211">
        <f>[2]конс.!BO40</f>
        <v>0.50113306185284934</v>
      </c>
      <c r="I40" s="211">
        <f>[2]конс.!BP40</f>
        <v>0.5331555010931287</v>
      </c>
      <c r="J40" s="221" t="s">
        <v>349</v>
      </c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  <c r="AX40" s="231"/>
      <c r="AY40" s="231"/>
      <c r="AZ40" s="231"/>
      <c r="BA40" s="231"/>
      <c r="BB40" s="231"/>
      <c r="BC40" s="231"/>
      <c r="BD40" s="231"/>
      <c r="BE40" s="231"/>
      <c r="BF40" s="231"/>
      <c r="BG40" s="231"/>
      <c r="BH40" s="231"/>
      <c r="BI40" s="231"/>
      <c r="BJ40" s="231"/>
      <c r="BK40" s="231"/>
      <c r="BL40" s="231"/>
      <c r="BM40" s="231"/>
      <c r="BN40" s="231"/>
      <c r="BO40" s="231"/>
      <c r="BP40" s="231"/>
      <c r="BQ40" s="231"/>
      <c r="BR40" s="231"/>
      <c r="BS40" s="231"/>
      <c r="BT40" s="231"/>
      <c r="BU40" s="231"/>
      <c r="BV40" s="231"/>
      <c r="BW40" s="231"/>
      <c r="BX40" s="231"/>
      <c r="BY40" s="231"/>
      <c r="BZ40" s="231"/>
      <c r="CA40" s="231"/>
      <c r="CB40" s="231"/>
      <c r="CC40" s="231"/>
      <c r="CD40" s="231"/>
      <c r="CE40" s="231"/>
      <c r="CF40" s="231"/>
      <c r="CG40" s="231"/>
      <c r="CH40" s="231"/>
      <c r="CI40" s="231"/>
      <c r="CJ40" s="231"/>
      <c r="CK40" s="231"/>
      <c r="CL40" s="231"/>
      <c r="CM40" s="231"/>
      <c r="CN40" s="231"/>
      <c r="CO40" s="231"/>
      <c r="CP40" s="231"/>
      <c r="CQ40" s="231"/>
      <c r="CR40" s="231"/>
      <c r="CS40" s="231"/>
      <c r="CT40" s="231"/>
      <c r="CU40" s="231"/>
      <c r="CV40" s="231"/>
      <c r="CW40" s="231"/>
      <c r="CX40" s="231"/>
      <c r="CY40" s="231"/>
      <c r="CZ40" s="231"/>
      <c r="DA40" s="231"/>
      <c r="DB40" s="231"/>
      <c r="DC40" s="231"/>
      <c r="DD40" s="231"/>
      <c r="DE40" s="231"/>
      <c r="DF40" s="231"/>
      <c r="DG40" s="231"/>
      <c r="DH40" s="231"/>
      <c r="DI40" s="231"/>
      <c r="DJ40" s="231"/>
      <c r="DK40" s="231"/>
      <c r="DL40" s="231"/>
      <c r="DM40" s="231"/>
      <c r="DN40" s="231"/>
      <c r="DO40" s="231"/>
      <c r="DP40" s="231"/>
      <c r="DQ40" s="231"/>
      <c r="DR40" s="231"/>
      <c r="DS40" s="231"/>
      <c r="DT40" s="231"/>
      <c r="DU40" s="231"/>
      <c r="DV40" s="231"/>
      <c r="DW40" s="231"/>
      <c r="DX40" s="231"/>
      <c r="DY40" s="231"/>
      <c r="DZ40" s="231"/>
      <c r="EA40" s="231"/>
      <c r="EB40" s="231"/>
      <c r="EC40" s="231"/>
      <c r="ED40" s="231"/>
      <c r="EE40" s="231"/>
      <c r="EF40" s="231"/>
      <c r="EG40" s="231"/>
      <c r="EH40" s="231"/>
      <c r="EI40" s="231"/>
      <c r="EJ40" s="231"/>
      <c r="EK40" s="231"/>
      <c r="EL40" s="231"/>
      <c r="EM40" s="231"/>
      <c r="EN40" s="231"/>
      <c r="EO40" s="231"/>
      <c r="EP40" s="231"/>
    </row>
    <row r="41" spans="1:146" s="230" customFormat="1" ht="30.75" customHeight="1">
      <c r="A41" s="197" t="s">
        <v>206</v>
      </c>
      <c r="B41" s="203"/>
      <c r="C41" s="211">
        <f>[2]конс.!BE41</f>
        <v>8.2618367695517083</v>
      </c>
      <c r="D41" s="211">
        <f>[2]конс.!BF41</f>
        <v>5.4649229369735552</v>
      </c>
      <c r="E41" s="240" t="s">
        <v>350</v>
      </c>
      <c r="F41" s="211">
        <f>[2]конс.!BM41</f>
        <v>1</v>
      </c>
      <c r="G41" s="211">
        <f>[2]конс.!BN41</f>
        <v>1</v>
      </c>
      <c r="H41" s="211">
        <f>[2]конс.!BO41</f>
        <v>0.59336080681774206</v>
      </c>
      <c r="I41" s="211">
        <f>[2]конс.!BP41</f>
        <v>0.6651456706710358</v>
      </c>
      <c r="J41" s="221" t="s">
        <v>349</v>
      </c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  <c r="AG41" s="231"/>
      <c r="AH41" s="231"/>
      <c r="AI41" s="231"/>
      <c r="AJ41" s="231"/>
      <c r="AK41" s="231"/>
      <c r="AL41" s="231"/>
      <c r="AM41" s="231"/>
      <c r="AN41" s="231"/>
      <c r="AO41" s="231"/>
      <c r="AP41" s="231"/>
      <c r="AQ41" s="231"/>
      <c r="AR41" s="231"/>
      <c r="AS41" s="231"/>
      <c r="AT41" s="231"/>
      <c r="AU41" s="231"/>
      <c r="AV41" s="231"/>
      <c r="AW41" s="231"/>
      <c r="AX41" s="231"/>
      <c r="AY41" s="231"/>
      <c r="AZ41" s="231"/>
      <c r="BA41" s="231"/>
      <c r="BB41" s="231"/>
      <c r="BC41" s="231"/>
      <c r="BD41" s="231"/>
      <c r="BE41" s="231"/>
      <c r="BF41" s="231"/>
      <c r="BG41" s="231"/>
      <c r="BH41" s="231"/>
      <c r="BI41" s="231"/>
      <c r="BJ41" s="231"/>
      <c r="BK41" s="231"/>
      <c r="BL41" s="231"/>
      <c r="BM41" s="231"/>
      <c r="BN41" s="231"/>
      <c r="BO41" s="231"/>
      <c r="BP41" s="231"/>
      <c r="BQ41" s="231"/>
      <c r="BR41" s="231"/>
      <c r="BS41" s="231"/>
      <c r="BT41" s="231"/>
      <c r="BU41" s="231"/>
      <c r="BV41" s="231"/>
      <c r="BW41" s="231"/>
      <c r="BX41" s="231"/>
      <c r="BY41" s="231"/>
      <c r="BZ41" s="231"/>
      <c r="CA41" s="231"/>
      <c r="CB41" s="231"/>
      <c r="CC41" s="231"/>
      <c r="CD41" s="231"/>
      <c r="CE41" s="231"/>
      <c r="CF41" s="231"/>
      <c r="CG41" s="231"/>
      <c r="CH41" s="231"/>
      <c r="CI41" s="231"/>
      <c r="CJ41" s="231"/>
      <c r="CK41" s="231"/>
      <c r="CL41" s="231"/>
      <c r="CM41" s="231"/>
      <c r="CN41" s="231"/>
      <c r="CO41" s="231"/>
      <c r="CP41" s="231"/>
      <c r="CQ41" s="231"/>
      <c r="CR41" s="231"/>
      <c r="CS41" s="231"/>
      <c r="CT41" s="231"/>
      <c r="CU41" s="231"/>
      <c r="CV41" s="231"/>
      <c r="CW41" s="231"/>
      <c r="CX41" s="231"/>
      <c r="CY41" s="231"/>
      <c r="CZ41" s="231"/>
      <c r="DA41" s="231"/>
      <c r="DB41" s="231"/>
      <c r="DC41" s="231"/>
      <c r="DD41" s="231"/>
      <c r="DE41" s="231"/>
      <c r="DF41" s="231"/>
      <c r="DG41" s="231"/>
      <c r="DH41" s="231"/>
      <c r="DI41" s="231"/>
      <c r="DJ41" s="231"/>
      <c r="DK41" s="231"/>
      <c r="DL41" s="231"/>
      <c r="DM41" s="231"/>
      <c r="DN41" s="231"/>
      <c r="DO41" s="231"/>
      <c r="DP41" s="231"/>
      <c r="DQ41" s="231"/>
      <c r="DR41" s="231"/>
      <c r="DS41" s="231"/>
      <c r="DT41" s="231"/>
      <c r="DU41" s="231"/>
      <c r="DV41" s="231"/>
      <c r="DW41" s="231"/>
      <c r="DX41" s="231"/>
      <c r="DY41" s="231"/>
      <c r="DZ41" s="231"/>
      <c r="EA41" s="231"/>
      <c r="EB41" s="231"/>
      <c r="EC41" s="231"/>
      <c r="ED41" s="231"/>
      <c r="EE41" s="231"/>
      <c r="EF41" s="231"/>
      <c r="EG41" s="231"/>
      <c r="EH41" s="231"/>
      <c r="EI41" s="231"/>
      <c r="EJ41" s="231"/>
      <c r="EK41" s="231"/>
      <c r="EL41" s="231"/>
      <c r="EM41" s="231"/>
      <c r="EN41" s="231"/>
      <c r="EO41" s="231"/>
      <c r="EP41" s="231"/>
    </row>
    <row r="42" spans="1:146" s="230" customFormat="1" ht="49.5" customHeight="1">
      <c r="A42" s="197" t="s">
        <v>207</v>
      </c>
      <c r="B42" s="203"/>
      <c r="C42" s="211">
        <f>[2]конс.!BE42</f>
        <v>1</v>
      </c>
      <c r="D42" s="211">
        <f>[2]конс.!BF42</f>
        <v>1</v>
      </c>
      <c r="E42" s="237"/>
      <c r="F42" s="211">
        <f>[2]конс.!BM42</f>
        <v>1</v>
      </c>
      <c r="G42" s="211">
        <f>[2]конс.!BN42</f>
        <v>1</v>
      </c>
      <c r="H42" s="211">
        <f>[2]конс.!BO42</f>
        <v>0</v>
      </c>
      <c r="I42" s="211">
        <f>[2]конс.!BP42</f>
        <v>0</v>
      </c>
      <c r="J42" s="221" t="s">
        <v>349</v>
      </c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  <c r="BF42" s="231"/>
      <c r="BG42" s="231"/>
      <c r="BH42" s="231"/>
      <c r="BI42" s="231"/>
      <c r="BJ42" s="231"/>
      <c r="BK42" s="231"/>
      <c r="BL42" s="231"/>
      <c r="BM42" s="231"/>
      <c r="BN42" s="231"/>
      <c r="BO42" s="231"/>
      <c r="BP42" s="231"/>
      <c r="BQ42" s="231"/>
      <c r="BR42" s="231"/>
      <c r="BS42" s="231"/>
      <c r="BT42" s="231"/>
      <c r="BU42" s="231"/>
      <c r="BV42" s="231"/>
      <c r="BW42" s="231"/>
      <c r="BX42" s="231"/>
      <c r="BY42" s="231"/>
      <c r="BZ42" s="231"/>
      <c r="CA42" s="231"/>
      <c r="CB42" s="231"/>
      <c r="CC42" s="231"/>
      <c r="CD42" s="231"/>
      <c r="CE42" s="231"/>
      <c r="CF42" s="231"/>
      <c r="CG42" s="231"/>
      <c r="CH42" s="231"/>
      <c r="CI42" s="231"/>
      <c r="CJ42" s="231"/>
      <c r="CK42" s="231"/>
      <c r="CL42" s="231"/>
      <c r="CM42" s="231"/>
      <c r="CN42" s="231"/>
      <c r="CO42" s="231"/>
      <c r="CP42" s="231"/>
      <c r="CQ42" s="231"/>
      <c r="CR42" s="231"/>
      <c r="CS42" s="231"/>
      <c r="CT42" s="231"/>
      <c r="CU42" s="231"/>
      <c r="CV42" s="231"/>
      <c r="CW42" s="231"/>
      <c r="CX42" s="231"/>
      <c r="CY42" s="231"/>
      <c r="CZ42" s="231"/>
      <c r="DA42" s="231"/>
      <c r="DB42" s="231"/>
      <c r="DC42" s="231"/>
      <c r="DD42" s="231"/>
      <c r="DE42" s="231"/>
      <c r="DF42" s="231"/>
      <c r="DG42" s="231"/>
      <c r="DH42" s="231"/>
      <c r="DI42" s="231"/>
      <c r="DJ42" s="231"/>
      <c r="DK42" s="231"/>
      <c r="DL42" s="231"/>
      <c r="DM42" s="231"/>
      <c r="DN42" s="231"/>
      <c r="DO42" s="231"/>
      <c r="DP42" s="231"/>
      <c r="DQ42" s="231"/>
      <c r="DR42" s="231"/>
      <c r="DS42" s="231"/>
      <c r="DT42" s="231"/>
      <c r="DU42" s="231"/>
      <c r="DV42" s="231"/>
      <c r="DW42" s="231"/>
      <c r="DX42" s="231"/>
      <c r="DY42" s="231"/>
      <c r="DZ42" s="231"/>
      <c r="EA42" s="231"/>
      <c r="EB42" s="231"/>
      <c r="EC42" s="231"/>
      <c r="ED42" s="231"/>
      <c r="EE42" s="231"/>
      <c r="EF42" s="231"/>
      <c r="EG42" s="231"/>
      <c r="EH42" s="231"/>
      <c r="EI42" s="231"/>
      <c r="EJ42" s="231"/>
      <c r="EK42" s="231"/>
      <c r="EL42" s="231"/>
      <c r="EM42" s="231"/>
      <c r="EN42" s="231"/>
      <c r="EO42" s="231"/>
      <c r="EP42" s="231"/>
    </row>
    <row r="43" spans="1:146" s="234" customFormat="1" ht="17.25" customHeight="1">
      <c r="A43" s="568" t="s">
        <v>241</v>
      </c>
      <c r="B43" s="569"/>
      <c r="C43" s="211">
        <f>[2]конс.!BE43</f>
        <v>0.22042378742581767</v>
      </c>
      <c r="D43" s="211">
        <f>[2]конс.!BF43</f>
        <v>0.22042378742581767</v>
      </c>
      <c r="E43" s="215" t="s">
        <v>323</v>
      </c>
      <c r="F43" s="211">
        <f>[2]конс.!BM43</f>
        <v>1</v>
      </c>
      <c r="G43" s="211">
        <f>[2]конс.!BN43</f>
        <v>1</v>
      </c>
      <c r="H43" s="211">
        <f>[2]конс.!BO43</f>
        <v>0.95543300210122184</v>
      </c>
      <c r="I43" s="211">
        <f>[2]конс.!BP43</f>
        <v>0.95506816335125677</v>
      </c>
      <c r="J43" s="215" t="s">
        <v>323</v>
      </c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5"/>
      <c r="AJ43" s="235"/>
      <c r="AK43" s="235"/>
      <c r="AL43" s="235"/>
      <c r="AM43" s="235"/>
      <c r="AN43" s="235"/>
      <c r="AO43" s="235"/>
      <c r="AP43" s="235"/>
      <c r="AQ43" s="235"/>
      <c r="AR43" s="235"/>
      <c r="AS43" s="235"/>
      <c r="AT43" s="235"/>
      <c r="AU43" s="235"/>
      <c r="AV43" s="235"/>
      <c r="AW43" s="235"/>
      <c r="AX43" s="235"/>
      <c r="AY43" s="235"/>
      <c r="AZ43" s="235"/>
      <c r="BA43" s="235"/>
      <c r="BB43" s="235"/>
      <c r="BC43" s="235"/>
      <c r="BD43" s="235"/>
      <c r="BE43" s="235"/>
      <c r="BF43" s="235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235"/>
      <c r="BS43" s="235"/>
      <c r="BT43" s="235"/>
      <c r="BU43" s="235"/>
      <c r="BV43" s="235"/>
      <c r="BW43" s="235"/>
      <c r="BX43" s="235"/>
      <c r="BY43" s="235"/>
      <c r="BZ43" s="235"/>
      <c r="CA43" s="235"/>
      <c r="CB43" s="235"/>
      <c r="CC43" s="235"/>
      <c r="CD43" s="235"/>
      <c r="CE43" s="235"/>
      <c r="CF43" s="235"/>
      <c r="CG43" s="235"/>
      <c r="CH43" s="235"/>
      <c r="CI43" s="235"/>
      <c r="CJ43" s="235"/>
      <c r="CK43" s="235"/>
      <c r="CL43" s="235"/>
      <c r="CM43" s="235"/>
      <c r="CN43" s="235"/>
      <c r="CO43" s="235"/>
      <c r="CP43" s="235"/>
      <c r="CQ43" s="235"/>
      <c r="CR43" s="235"/>
      <c r="CS43" s="235"/>
      <c r="CT43" s="235"/>
      <c r="CU43" s="235"/>
      <c r="CV43" s="235"/>
      <c r="CW43" s="235"/>
      <c r="CX43" s="235"/>
      <c r="CY43" s="235"/>
      <c r="CZ43" s="235"/>
      <c r="DA43" s="235"/>
      <c r="DB43" s="235"/>
      <c r="DC43" s="235"/>
      <c r="DD43" s="235"/>
      <c r="DE43" s="235"/>
      <c r="DF43" s="235"/>
      <c r="DG43" s="235"/>
      <c r="DH43" s="235"/>
      <c r="DI43" s="235"/>
      <c r="DJ43" s="235"/>
      <c r="DK43" s="235"/>
      <c r="DL43" s="235"/>
      <c r="DM43" s="235"/>
      <c r="DN43" s="235"/>
      <c r="DO43" s="235"/>
      <c r="DP43" s="235"/>
      <c r="DQ43" s="235"/>
      <c r="DR43" s="235"/>
      <c r="DS43" s="235"/>
      <c r="DT43" s="235"/>
      <c r="DU43" s="235"/>
      <c r="DV43" s="235"/>
      <c r="DW43" s="235"/>
      <c r="DX43" s="235"/>
      <c r="DY43" s="235"/>
      <c r="DZ43" s="235"/>
      <c r="EA43" s="235"/>
      <c r="EB43" s="235"/>
      <c r="EC43" s="235"/>
      <c r="ED43" s="235"/>
      <c r="EE43" s="235"/>
      <c r="EF43" s="235"/>
      <c r="EG43" s="235"/>
      <c r="EH43" s="235"/>
      <c r="EI43" s="235"/>
      <c r="EJ43" s="235"/>
      <c r="EK43" s="235"/>
      <c r="EL43" s="235"/>
      <c r="EM43" s="235"/>
      <c r="EN43" s="235"/>
      <c r="EO43" s="235"/>
      <c r="EP43" s="235"/>
    </row>
    <row r="44" spans="1:146" s="228" customFormat="1" ht="27" customHeight="1">
      <c r="A44" s="197" t="s">
        <v>242</v>
      </c>
      <c r="B44" s="203"/>
      <c r="C44" s="211">
        <f>[2]конс.!BE44</f>
        <v>0.49016566868317529</v>
      </c>
      <c r="D44" s="211">
        <f>[2]конс.!BF44</f>
        <v>0.49016566868317529</v>
      </c>
      <c r="E44" s="208" t="s">
        <v>348</v>
      </c>
      <c r="F44" s="211">
        <f>[2]конс.!BM44</f>
        <v>1</v>
      </c>
      <c r="G44" s="211">
        <f>[2]конс.!BN44</f>
        <v>1</v>
      </c>
      <c r="H44" s="211">
        <f>[2]конс.!BO44</f>
        <v>0.90956013186924056</v>
      </c>
      <c r="I44" s="211">
        <f>[2]конс.!BP44</f>
        <v>0.90956013186924056</v>
      </c>
      <c r="J44" s="23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229"/>
      <c r="AM44" s="229"/>
      <c r="AN44" s="229"/>
      <c r="AO44" s="229"/>
      <c r="AP44" s="229"/>
      <c r="AQ44" s="229"/>
      <c r="AR44" s="229"/>
      <c r="AS44" s="229"/>
      <c r="AT44" s="229"/>
      <c r="AU44" s="229"/>
      <c r="AV44" s="229"/>
      <c r="AW44" s="229"/>
      <c r="AX44" s="229"/>
      <c r="AY44" s="229"/>
      <c r="AZ44" s="229"/>
      <c r="BA44" s="229"/>
      <c r="BB44" s="229"/>
      <c r="BC44" s="229"/>
      <c r="BD44" s="229"/>
      <c r="BE44" s="229"/>
      <c r="BF44" s="229"/>
      <c r="BG44" s="229"/>
      <c r="BH44" s="229"/>
      <c r="BI44" s="229"/>
      <c r="BJ44" s="229"/>
      <c r="BK44" s="229"/>
      <c r="BL44" s="229"/>
      <c r="BM44" s="229"/>
      <c r="BN44" s="229"/>
      <c r="BO44" s="229"/>
      <c r="BP44" s="229"/>
      <c r="BQ44" s="229"/>
      <c r="BR44" s="229"/>
      <c r="BS44" s="229"/>
      <c r="BT44" s="229"/>
      <c r="BU44" s="229"/>
      <c r="BV44" s="229"/>
      <c r="BW44" s="229"/>
      <c r="BX44" s="229"/>
      <c r="BY44" s="229"/>
      <c r="BZ44" s="229"/>
      <c r="CA44" s="229"/>
      <c r="CB44" s="229"/>
      <c r="CC44" s="229"/>
      <c r="CD44" s="229"/>
      <c r="CE44" s="229"/>
      <c r="CF44" s="229"/>
      <c r="CG44" s="229"/>
      <c r="CH44" s="229"/>
      <c r="CI44" s="229"/>
      <c r="CJ44" s="229"/>
      <c r="CK44" s="229"/>
      <c r="CL44" s="229"/>
      <c r="CM44" s="229"/>
      <c r="CN44" s="229"/>
      <c r="CO44" s="229"/>
      <c r="CP44" s="229"/>
      <c r="CQ44" s="229"/>
      <c r="CR44" s="229"/>
      <c r="CS44" s="229"/>
      <c r="CT44" s="229"/>
      <c r="CU44" s="229"/>
      <c r="CV44" s="229"/>
      <c r="CW44" s="229"/>
      <c r="CX44" s="229"/>
      <c r="CY44" s="229"/>
      <c r="CZ44" s="229"/>
      <c r="DA44" s="229"/>
      <c r="DB44" s="229"/>
      <c r="DC44" s="229"/>
      <c r="DD44" s="229"/>
      <c r="DE44" s="229"/>
      <c r="DF44" s="229"/>
      <c r="DG44" s="229"/>
      <c r="DH44" s="229"/>
      <c r="DI44" s="229"/>
      <c r="DJ44" s="229"/>
      <c r="DK44" s="229"/>
      <c r="DL44" s="229"/>
      <c r="DM44" s="229"/>
      <c r="DN44" s="229"/>
      <c r="DO44" s="229"/>
      <c r="DP44" s="229"/>
      <c r="DQ44" s="229"/>
      <c r="DR44" s="229"/>
      <c r="DS44" s="229"/>
      <c r="DT44" s="229"/>
      <c r="DU44" s="229"/>
      <c r="DV44" s="229"/>
      <c r="DW44" s="229"/>
      <c r="DX44" s="229"/>
      <c r="DY44" s="229"/>
      <c r="DZ44" s="229"/>
      <c r="EA44" s="229"/>
      <c r="EB44" s="229"/>
      <c r="EC44" s="229"/>
      <c r="ED44" s="229"/>
      <c r="EE44" s="229"/>
      <c r="EF44" s="229"/>
      <c r="EG44" s="229"/>
      <c r="EH44" s="229"/>
      <c r="EI44" s="229"/>
      <c r="EJ44" s="229"/>
      <c r="EK44" s="229"/>
      <c r="EL44" s="229"/>
      <c r="EM44" s="229"/>
      <c r="EN44" s="229"/>
      <c r="EO44" s="229"/>
      <c r="EP44" s="229"/>
    </row>
    <row r="45" spans="1:146" s="234" customFormat="1" ht="42.75" customHeight="1">
      <c r="A45" s="197" t="s">
        <v>243</v>
      </c>
      <c r="B45" s="203"/>
      <c r="C45" s="211">
        <f>[2]конс.!BE45</f>
        <v>0.56176619291051066</v>
      </c>
      <c r="D45" s="211">
        <f>[2]конс.!BF45</f>
        <v>0</v>
      </c>
      <c r="E45" s="208"/>
      <c r="F45" s="211">
        <f>[2]конс.!BM45</f>
        <v>1</v>
      </c>
      <c r="G45" s="211">
        <f>[2]конс.!BN45</f>
        <v>1</v>
      </c>
      <c r="H45" s="211">
        <f>[2]конс.!BO45</f>
        <v>0</v>
      </c>
      <c r="I45" s="211">
        <f>[2]конс.!BP45</f>
        <v>0</v>
      </c>
      <c r="J45" s="239" t="s">
        <v>346</v>
      </c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235"/>
      <c r="AM45" s="235"/>
      <c r="AN45" s="235"/>
      <c r="AO45" s="235"/>
      <c r="AP45" s="235"/>
      <c r="AQ45" s="235"/>
      <c r="AR45" s="235"/>
      <c r="AS45" s="235"/>
      <c r="AT45" s="235"/>
      <c r="AU45" s="235"/>
      <c r="AV45" s="235"/>
      <c r="AW45" s="235"/>
      <c r="AX45" s="235"/>
      <c r="AY45" s="235"/>
      <c r="AZ45" s="235"/>
      <c r="BA45" s="235"/>
      <c r="BB45" s="235"/>
      <c r="BC45" s="235"/>
      <c r="BD45" s="235"/>
      <c r="BE45" s="235"/>
      <c r="BF45" s="235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235"/>
      <c r="BS45" s="235"/>
      <c r="BT45" s="235"/>
      <c r="BU45" s="235"/>
      <c r="BV45" s="235"/>
      <c r="BW45" s="235"/>
      <c r="BX45" s="235"/>
      <c r="BY45" s="235"/>
      <c r="BZ45" s="235"/>
      <c r="CA45" s="235"/>
      <c r="CB45" s="235"/>
      <c r="CC45" s="235"/>
      <c r="CD45" s="235"/>
      <c r="CE45" s="235"/>
      <c r="CF45" s="235"/>
      <c r="CG45" s="235"/>
      <c r="CH45" s="235"/>
      <c r="CI45" s="235"/>
      <c r="CJ45" s="235"/>
      <c r="CK45" s="235"/>
      <c r="CL45" s="235"/>
      <c r="CM45" s="235"/>
      <c r="CN45" s="235"/>
      <c r="CO45" s="235"/>
      <c r="CP45" s="235"/>
      <c r="CQ45" s="235"/>
      <c r="CR45" s="235"/>
      <c r="CS45" s="235"/>
      <c r="CT45" s="235"/>
      <c r="CU45" s="235"/>
      <c r="CV45" s="235"/>
      <c r="CW45" s="235"/>
      <c r="CX45" s="235"/>
      <c r="CY45" s="235"/>
      <c r="CZ45" s="235"/>
      <c r="DA45" s="235"/>
      <c r="DB45" s="235"/>
      <c r="DC45" s="235"/>
      <c r="DD45" s="235"/>
      <c r="DE45" s="235"/>
      <c r="DF45" s="235"/>
      <c r="DG45" s="235"/>
      <c r="DH45" s="235"/>
      <c r="DI45" s="235"/>
      <c r="DJ45" s="235"/>
      <c r="DK45" s="235"/>
      <c r="DL45" s="235"/>
      <c r="DM45" s="235"/>
      <c r="DN45" s="235"/>
      <c r="DO45" s="235"/>
      <c r="DP45" s="235"/>
      <c r="DQ45" s="235"/>
      <c r="DR45" s="235"/>
      <c r="DS45" s="235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235"/>
      <c r="EF45" s="235"/>
      <c r="EG45" s="235"/>
      <c r="EH45" s="235"/>
      <c r="EI45" s="235"/>
      <c r="EJ45" s="235"/>
      <c r="EK45" s="235"/>
      <c r="EL45" s="235"/>
      <c r="EM45" s="235"/>
      <c r="EN45" s="235"/>
      <c r="EO45" s="235"/>
      <c r="EP45" s="235"/>
    </row>
    <row r="46" spans="1:146" s="234" customFormat="1" ht="27" customHeight="1">
      <c r="A46" s="197" t="s">
        <v>244</v>
      </c>
      <c r="B46" s="203"/>
      <c r="C46" s="211">
        <f>[2]конс.!BE46</f>
        <v>1</v>
      </c>
      <c r="D46" s="211">
        <f>[2]конс.!BF46</f>
        <v>1</v>
      </c>
      <c r="E46" s="208"/>
      <c r="F46" s="211">
        <f>[2]конс.!BM46</f>
        <v>1</v>
      </c>
      <c r="G46" s="211">
        <f>[2]конс.!BN46</f>
        <v>1</v>
      </c>
      <c r="H46" s="211">
        <f>[2]конс.!BO46</f>
        <v>1</v>
      </c>
      <c r="I46" s="211">
        <f>[2]конс.!BP46</f>
        <v>1</v>
      </c>
      <c r="J46" s="238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5"/>
      <c r="AS46" s="235"/>
      <c r="AT46" s="235"/>
      <c r="AU46" s="235"/>
      <c r="AV46" s="235"/>
      <c r="AW46" s="235"/>
      <c r="AX46" s="235"/>
      <c r="AY46" s="235"/>
      <c r="AZ46" s="235"/>
      <c r="BA46" s="235"/>
      <c r="BB46" s="235"/>
      <c r="BC46" s="235"/>
      <c r="BD46" s="235"/>
      <c r="BE46" s="235"/>
      <c r="BF46" s="235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235"/>
      <c r="BS46" s="235"/>
      <c r="BT46" s="235"/>
      <c r="BU46" s="235"/>
      <c r="BV46" s="235"/>
      <c r="BW46" s="235"/>
      <c r="BX46" s="235"/>
      <c r="BY46" s="235"/>
      <c r="BZ46" s="235"/>
      <c r="CA46" s="235"/>
      <c r="CB46" s="235"/>
      <c r="CC46" s="235"/>
      <c r="CD46" s="235"/>
      <c r="CE46" s="235"/>
      <c r="CF46" s="235"/>
      <c r="CG46" s="235"/>
      <c r="CH46" s="235"/>
      <c r="CI46" s="235"/>
      <c r="CJ46" s="235"/>
      <c r="CK46" s="235"/>
      <c r="CL46" s="235"/>
      <c r="CM46" s="235"/>
      <c r="CN46" s="235"/>
      <c r="CO46" s="235"/>
      <c r="CP46" s="235"/>
      <c r="CQ46" s="235"/>
      <c r="CR46" s="235"/>
      <c r="CS46" s="235"/>
      <c r="CT46" s="235"/>
      <c r="CU46" s="235"/>
      <c r="CV46" s="235"/>
      <c r="CW46" s="235"/>
      <c r="CX46" s="235"/>
      <c r="CY46" s="235"/>
      <c r="CZ46" s="235"/>
      <c r="DA46" s="235"/>
      <c r="DB46" s="235"/>
      <c r="DC46" s="235"/>
      <c r="DD46" s="235"/>
      <c r="DE46" s="235"/>
      <c r="DF46" s="235"/>
      <c r="DG46" s="235"/>
      <c r="DH46" s="235"/>
      <c r="DI46" s="235"/>
      <c r="DJ46" s="235"/>
      <c r="DK46" s="235"/>
      <c r="DL46" s="235"/>
      <c r="DM46" s="235"/>
      <c r="DN46" s="235"/>
      <c r="DO46" s="235"/>
      <c r="DP46" s="235"/>
      <c r="DQ46" s="235"/>
      <c r="DR46" s="235"/>
      <c r="DS46" s="235"/>
      <c r="DT46" s="235"/>
      <c r="DU46" s="235"/>
      <c r="DV46" s="235"/>
      <c r="DW46" s="235"/>
      <c r="DX46" s="235"/>
      <c r="DY46" s="235"/>
      <c r="DZ46" s="235"/>
      <c r="EA46" s="235"/>
      <c r="EB46" s="235"/>
      <c r="EC46" s="235"/>
      <c r="ED46" s="235"/>
      <c r="EE46" s="235"/>
      <c r="EF46" s="235"/>
      <c r="EG46" s="235"/>
      <c r="EH46" s="235"/>
      <c r="EI46" s="235"/>
      <c r="EJ46" s="235"/>
      <c r="EK46" s="235"/>
      <c r="EL46" s="235"/>
      <c r="EM46" s="235"/>
      <c r="EN46" s="235"/>
      <c r="EO46" s="235"/>
      <c r="EP46" s="235"/>
    </row>
    <row r="47" spans="1:146" s="234" customFormat="1" ht="53.25" customHeight="1">
      <c r="A47" s="197" t="s">
        <v>245</v>
      </c>
      <c r="B47" s="203"/>
      <c r="C47" s="211">
        <f>[2]конс.!BE47</f>
        <v>1</v>
      </c>
      <c r="D47" s="211">
        <f>[2]конс.!BF47</f>
        <v>1</v>
      </c>
      <c r="E47" s="208"/>
      <c r="F47" s="211">
        <f>[2]конс.!BM47</f>
        <v>1</v>
      </c>
      <c r="G47" s="211">
        <f>[2]конс.!BN47</f>
        <v>1</v>
      </c>
      <c r="H47" s="211">
        <f>[2]конс.!BO47</f>
        <v>1</v>
      </c>
      <c r="I47" s="211">
        <f>[2]конс.!BP47</f>
        <v>1</v>
      </c>
      <c r="J47" s="238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  <c r="BW47" s="235"/>
      <c r="BX47" s="235"/>
      <c r="BY47" s="235"/>
      <c r="BZ47" s="235"/>
      <c r="CA47" s="235"/>
      <c r="CB47" s="235"/>
      <c r="CC47" s="235"/>
      <c r="CD47" s="235"/>
      <c r="CE47" s="235"/>
      <c r="CF47" s="235"/>
      <c r="CG47" s="235"/>
      <c r="CH47" s="235"/>
      <c r="CI47" s="235"/>
      <c r="CJ47" s="235"/>
      <c r="CK47" s="235"/>
      <c r="CL47" s="235"/>
      <c r="CM47" s="235"/>
      <c r="CN47" s="235"/>
      <c r="CO47" s="235"/>
      <c r="CP47" s="235"/>
      <c r="CQ47" s="235"/>
      <c r="CR47" s="235"/>
      <c r="CS47" s="235"/>
      <c r="CT47" s="235"/>
      <c r="CU47" s="235"/>
      <c r="CV47" s="235"/>
      <c r="CW47" s="235"/>
      <c r="CX47" s="235"/>
      <c r="CY47" s="235"/>
      <c r="CZ47" s="235"/>
      <c r="DA47" s="235"/>
      <c r="DB47" s="235"/>
      <c r="DC47" s="235"/>
      <c r="DD47" s="235"/>
      <c r="DE47" s="235"/>
      <c r="DF47" s="235"/>
      <c r="DG47" s="235"/>
      <c r="DH47" s="235"/>
      <c r="DI47" s="235"/>
      <c r="DJ47" s="235"/>
      <c r="DK47" s="235"/>
      <c r="DL47" s="235"/>
      <c r="DM47" s="235"/>
      <c r="DN47" s="235"/>
      <c r="DO47" s="235"/>
      <c r="DP47" s="235"/>
      <c r="DQ47" s="235"/>
      <c r="DR47" s="235"/>
      <c r="DS47" s="235"/>
      <c r="DT47" s="235"/>
      <c r="DU47" s="235"/>
      <c r="DV47" s="235"/>
      <c r="DW47" s="235"/>
      <c r="DX47" s="235"/>
      <c r="DY47" s="235"/>
      <c r="DZ47" s="235"/>
      <c r="EA47" s="235"/>
      <c r="EB47" s="235"/>
      <c r="EC47" s="235"/>
      <c r="ED47" s="235"/>
      <c r="EE47" s="235"/>
      <c r="EF47" s="235"/>
      <c r="EG47" s="235"/>
      <c r="EH47" s="235"/>
      <c r="EI47" s="235"/>
      <c r="EJ47" s="235"/>
      <c r="EK47" s="235"/>
      <c r="EL47" s="235"/>
      <c r="EM47" s="235"/>
      <c r="EN47" s="235"/>
      <c r="EO47" s="235"/>
      <c r="EP47" s="235"/>
    </row>
    <row r="48" spans="1:146" s="234" customFormat="1" ht="51">
      <c r="A48" s="197" t="s">
        <v>246</v>
      </c>
      <c r="B48" s="203"/>
      <c r="C48" s="211">
        <f>[2]конс.!BE48</f>
        <v>1</v>
      </c>
      <c r="D48" s="211">
        <f>[2]конс.!BF48</f>
        <v>1</v>
      </c>
      <c r="E48" s="208"/>
      <c r="F48" s="211">
        <f>[2]конс.!BM48</f>
        <v>1</v>
      </c>
      <c r="G48" s="211">
        <f>[2]конс.!BN48</f>
        <v>1</v>
      </c>
      <c r="H48" s="211">
        <f>[2]конс.!BO48</f>
        <v>1</v>
      </c>
      <c r="I48" s="211">
        <f>[2]конс.!BP48</f>
        <v>1</v>
      </c>
      <c r="J48" s="238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  <c r="BW48" s="235"/>
      <c r="BX48" s="235"/>
      <c r="BY48" s="235"/>
      <c r="BZ48" s="235"/>
      <c r="CA48" s="235"/>
      <c r="CB48" s="235"/>
      <c r="CC48" s="235"/>
      <c r="CD48" s="235"/>
      <c r="CE48" s="235"/>
      <c r="CF48" s="235"/>
      <c r="CG48" s="235"/>
      <c r="CH48" s="235"/>
      <c r="CI48" s="235"/>
      <c r="CJ48" s="235"/>
      <c r="CK48" s="235"/>
      <c r="CL48" s="235"/>
      <c r="CM48" s="235"/>
      <c r="CN48" s="235"/>
      <c r="CO48" s="235"/>
      <c r="CP48" s="235"/>
      <c r="CQ48" s="235"/>
      <c r="CR48" s="235"/>
      <c r="CS48" s="235"/>
      <c r="CT48" s="235"/>
      <c r="CU48" s="235"/>
      <c r="CV48" s="235"/>
      <c r="CW48" s="235"/>
      <c r="CX48" s="235"/>
      <c r="CY48" s="235"/>
      <c r="CZ48" s="235"/>
      <c r="DA48" s="235"/>
      <c r="DB48" s="235"/>
      <c r="DC48" s="235"/>
      <c r="DD48" s="235"/>
      <c r="DE48" s="235"/>
      <c r="DF48" s="235"/>
      <c r="DG48" s="235"/>
      <c r="DH48" s="235"/>
      <c r="DI48" s="235"/>
      <c r="DJ48" s="235"/>
      <c r="DK48" s="235"/>
      <c r="DL48" s="235"/>
      <c r="DM48" s="235"/>
      <c r="DN48" s="235"/>
      <c r="DO48" s="235"/>
      <c r="DP48" s="235"/>
      <c r="DQ48" s="235"/>
      <c r="DR48" s="235"/>
      <c r="DS48" s="235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235"/>
      <c r="EF48" s="235"/>
      <c r="EG48" s="235"/>
      <c r="EH48" s="235"/>
      <c r="EI48" s="235"/>
      <c r="EJ48" s="235"/>
      <c r="EK48" s="235"/>
      <c r="EL48" s="235"/>
      <c r="EM48" s="235"/>
      <c r="EN48" s="235"/>
      <c r="EO48" s="235"/>
      <c r="EP48" s="235"/>
    </row>
    <row r="49" spans="1:146" s="234" customFormat="1" ht="30" customHeight="1">
      <c r="A49" s="197" t="s">
        <v>247</v>
      </c>
      <c r="B49" s="203"/>
      <c r="C49" s="211">
        <f>[2]конс.!BE49</f>
        <v>0</v>
      </c>
      <c r="D49" s="211">
        <f>[2]конс.!BF49</f>
        <v>0</v>
      </c>
      <c r="E49" s="215" t="s">
        <v>323</v>
      </c>
      <c r="F49" s="211">
        <f>[2]конс.!BM49</f>
        <v>1</v>
      </c>
      <c r="G49" s="211">
        <f>[2]конс.!BN49</f>
        <v>1</v>
      </c>
      <c r="H49" s="211">
        <f>[2]конс.!BO49</f>
        <v>1.5255937133514625</v>
      </c>
      <c r="I49" s="211">
        <f>[2]конс.!BP49</f>
        <v>1.5377169286103383</v>
      </c>
      <c r="J49" s="215" t="s">
        <v>323</v>
      </c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  <c r="BW49" s="235"/>
      <c r="BX49" s="235"/>
      <c r="BY49" s="235"/>
      <c r="BZ49" s="235"/>
      <c r="CA49" s="235"/>
      <c r="CB49" s="235"/>
      <c r="CC49" s="235"/>
      <c r="CD49" s="235"/>
      <c r="CE49" s="235"/>
      <c r="CF49" s="235"/>
      <c r="CG49" s="235"/>
      <c r="CH49" s="235"/>
      <c r="CI49" s="235"/>
      <c r="CJ49" s="235"/>
      <c r="CK49" s="235"/>
      <c r="CL49" s="235"/>
      <c r="CM49" s="235"/>
      <c r="CN49" s="235"/>
      <c r="CO49" s="235"/>
      <c r="CP49" s="235"/>
      <c r="CQ49" s="235"/>
      <c r="CR49" s="235"/>
      <c r="CS49" s="235"/>
      <c r="CT49" s="235"/>
      <c r="CU49" s="235"/>
      <c r="CV49" s="235"/>
      <c r="CW49" s="235"/>
      <c r="CX49" s="235"/>
      <c r="CY49" s="235"/>
      <c r="CZ49" s="235"/>
      <c r="DA49" s="235"/>
      <c r="DB49" s="235"/>
      <c r="DC49" s="235"/>
      <c r="DD49" s="235"/>
      <c r="DE49" s="235"/>
      <c r="DF49" s="235"/>
      <c r="DG49" s="235"/>
      <c r="DH49" s="235"/>
      <c r="DI49" s="235"/>
      <c r="DJ49" s="235"/>
      <c r="DK49" s="235"/>
      <c r="DL49" s="235"/>
      <c r="DM49" s="235"/>
      <c r="DN49" s="235"/>
      <c r="DO49" s="235"/>
      <c r="DP49" s="235"/>
      <c r="DQ49" s="235"/>
      <c r="DR49" s="235"/>
      <c r="DS49" s="235"/>
      <c r="DT49" s="235"/>
      <c r="DU49" s="235"/>
      <c r="DV49" s="235"/>
      <c r="DW49" s="235"/>
      <c r="DX49" s="235"/>
      <c r="DY49" s="235"/>
      <c r="DZ49" s="235"/>
      <c r="EA49" s="235"/>
      <c r="EB49" s="235"/>
      <c r="EC49" s="235"/>
      <c r="ED49" s="235"/>
      <c r="EE49" s="235"/>
      <c r="EF49" s="235"/>
      <c r="EG49" s="235"/>
      <c r="EH49" s="235"/>
      <c r="EI49" s="235"/>
      <c r="EJ49" s="235"/>
      <c r="EK49" s="235"/>
      <c r="EL49" s="235"/>
      <c r="EM49" s="235"/>
      <c r="EN49" s="235"/>
      <c r="EO49" s="235"/>
      <c r="EP49" s="235"/>
    </row>
    <row r="50" spans="1:146" s="234" customFormat="1" ht="30.75" customHeight="1">
      <c r="A50" s="197" t="s">
        <v>208</v>
      </c>
      <c r="B50" s="203"/>
      <c r="C50" s="211">
        <f>[2]конс.!BE50</f>
        <v>6.0319373739314189E-2</v>
      </c>
      <c r="D50" s="211">
        <f>[2]конс.!BF50</f>
        <v>6.0319373739314189E-2</v>
      </c>
      <c r="E50" s="208" t="s">
        <v>347</v>
      </c>
      <c r="F50" s="211">
        <f>[2]конс.!BM50</f>
        <v>1</v>
      </c>
      <c r="G50" s="211">
        <f>[2]конс.!BN50</f>
        <v>1</v>
      </c>
      <c r="H50" s="211">
        <f>[2]конс.!BO50</f>
        <v>1.5900508871113217</v>
      </c>
      <c r="I50" s="211">
        <f>[2]конс.!BP50</f>
        <v>1.5665525981392332</v>
      </c>
      <c r="J50" s="239" t="s">
        <v>346</v>
      </c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35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35"/>
      <c r="BD50" s="235"/>
      <c r="BE50" s="235"/>
      <c r="BF50" s="235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235"/>
      <c r="BS50" s="235"/>
      <c r="BT50" s="235"/>
      <c r="BU50" s="235"/>
      <c r="BV50" s="235"/>
      <c r="BW50" s="235"/>
      <c r="BX50" s="235"/>
      <c r="BY50" s="235"/>
      <c r="BZ50" s="235"/>
      <c r="CA50" s="235"/>
      <c r="CB50" s="235"/>
      <c r="CC50" s="235"/>
      <c r="CD50" s="235"/>
      <c r="CE50" s="235"/>
      <c r="CF50" s="235"/>
      <c r="CG50" s="235"/>
      <c r="CH50" s="235"/>
      <c r="CI50" s="235"/>
      <c r="CJ50" s="235"/>
      <c r="CK50" s="235"/>
      <c r="CL50" s="235"/>
      <c r="CM50" s="235"/>
      <c r="CN50" s="235"/>
      <c r="CO50" s="235"/>
      <c r="CP50" s="235"/>
      <c r="CQ50" s="235"/>
      <c r="CR50" s="235"/>
      <c r="CS50" s="235"/>
      <c r="CT50" s="235"/>
      <c r="CU50" s="235"/>
      <c r="CV50" s="235"/>
      <c r="CW50" s="235"/>
      <c r="CX50" s="235"/>
      <c r="CY50" s="235"/>
      <c r="CZ50" s="235"/>
      <c r="DA50" s="235"/>
      <c r="DB50" s="235"/>
      <c r="DC50" s="235"/>
      <c r="DD50" s="235"/>
      <c r="DE50" s="235"/>
      <c r="DF50" s="235"/>
      <c r="DG50" s="235"/>
      <c r="DH50" s="235"/>
      <c r="DI50" s="235"/>
      <c r="DJ50" s="235"/>
      <c r="DK50" s="235"/>
      <c r="DL50" s="235"/>
      <c r="DM50" s="235"/>
      <c r="DN50" s="235"/>
      <c r="DO50" s="235"/>
      <c r="DP50" s="235"/>
      <c r="DQ50" s="235"/>
      <c r="DR50" s="235"/>
      <c r="DS50" s="235"/>
      <c r="DT50" s="235"/>
      <c r="DU50" s="235"/>
      <c r="DV50" s="235"/>
      <c r="DW50" s="235"/>
      <c r="DX50" s="235"/>
      <c r="DY50" s="235"/>
      <c r="DZ50" s="235"/>
      <c r="EA50" s="235"/>
      <c r="EB50" s="235"/>
      <c r="EC50" s="235"/>
      <c r="ED50" s="235"/>
      <c r="EE50" s="235"/>
      <c r="EF50" s="235"/>
      <c r="EG50" s="235"/>
      <c r="EH50" s="235"/>
      <c r="EI50" s="235"/>
      <c r="EJ50" s="235"/>
      <c r="EK50" s="235"/>
      <c r="EL50" s="235"/>
      <c r="EM50" s="235"/>
      <c r="EN50" s="235"/>
      <c r="EO50" s="235"/>
      <c r="EP50" s="235"/>
    </row>
    <row r="51" spans="1:146" s="234" customFormat="1" ht="38.25">
      <c r="A51" s="197" t="s">
        <v>260</v>
      </c>
      <c r="B51" s="203"/>
      <c r="C51" s="211">
        <f>[2]конс.!BE51</f>
        <v>1</v>
      </c>
      <c r="D51" s="211">
        <f>[2]конс.!BF51</f>
        <v>1</v>
      </c>
      <c r="E51" s="208"/>
      <c r="F51" s="211">
        <f>[2]конс.!BM51</f>
        <v>1</v>
      </c>
      <c r="G51" s="211">
        <f>[2]конс.!BN51</f>
        <v>1</v>
      </c>
      <c r="H51" s="211">
        <f>[2]конс.!BO51</f>
        <v>0</v>
      </c>
      <c r="I51" s="211">
        <f>[2]конс.!BP51</f>
        <v>0</v>
      </c>
      <c r="J51" s="239" t="s">
        <v>346</v>
      </c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  <c r="BW51" s="235"/>
      <c r="BX51" s="235"/>
      <c r="BY51" s="235"/>
      <c r="BZ51" s="235"/>
      <c r="CA51" s="235"/>
      <c r="CB51" s="235"/>
      <c r="CC51" s="235"/>
      <c r="CD51" s="235"/>
      <c r="CE51" s="235"/>
      <c r="CF51" s="235"/>
      <c r="CG51" s="235"/>
      <c r="CH51" s="235"/>
      <c r="CI51" s="235"/>
      <c r="CJ51" s="235"/>
      <c r="CK51" s="235"/>
      <c r="CL51" s="235"/>
      <c r="CM51" s="235"/>
      <c r="CN51" s="235"/>
      <c r="CO51" s="235"/>
      <c r="CP51" s="235"/>
      <c r="CQ51" s="235"/>
      <c r="CR51" s="235"/>
      <c r="CS51" s="235"/>
      <c r="CT51" s="235"/>
      <c r="CU51" s="235"/>
      <c r="CV51" s="235"/>
      <c r="CW51" s="235"/>
      <c r="CX51" s="235"/>
      <c r="CY51" s="235"/>
      <c r="CZ51" s="235"/>
      <c r="DA51" s="235"/>
      <c r="DB51" s="235"/>
      <c r="DC51" s="235"/>
      <c r="DD51" s="235"/>
      <c r="DE51" s="235"/>
      <c r="DF51" s="235"/>
      <c r="DG51" s="235"/>
      <c r="DH51" s="235"/>
      <c r="DI51" s="235"/>
      <c r="DJ51" s="235"/>
      <c r="DK51" s="235"/>
      <c r="DL51" s="235"/>
      <c r="DM51" s="235"/>
      <c r="DN51" s="235"/>
      <c r="DO51" s="235"/>
      <c r="DP51" s="235"/>
      <c r="DQ51" s="235"/>
      <c r="DR51" s="235"/>
      <c r="DS51" s="235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235"/>
      <c r="EF51" s="235"/>
      <c r="EG51" s="235"/>
      <c r="EH51" s="235"/>
      <c r="EI51" s="235"/>
      <c r="EJ51" s="235"/>
      <c r="EK51" s="235"/>
      <c r="EL51" s="235"/>
      <c r="EM51" s="235"/>
      <c r="EN51" s="235"/>
      <c r="EO51" s="235"/>
      <c r="EP51" s="235"/>
    </row>
    <row r="52" spans="1:146" s="234" customFormat="1" ht="51">
      <c r="A52" s="197" t="s">
        <v>248</v>
      </c>
      <c r="B52" s="203"/>
      <c r="C52" s="211">
        <f>[2]конс.!BE52</f>
        <v>1</v>
      </c>
      <c r="D52" s="211">
        <f>[2]конс.!BF52</f>
        <v>1</v>
      </c>
      <c r="E52" s="208"/>
      <c r="F52" s="211">
        <f>[2]конс.!BM52</f>
        <v>1</v>
      </c>
      <c r="G52" s="211">
        <f>[2]конс.!BN52</f>
        <v>1</v>
      </c>
      <c r="H52" s="211">
        <f>[2]конс.!BO52</f>
        <v>1</v>
      </c>
      <c r="I52" s="211">
        <f>[2]конс.!BP52</f>
        <v>1</v>
      </c>
      <c r="J52" s="238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  <c r="BW52" s="235"/>
      <c r="BX52" s="235"/>
      <c r="BY52" s="235"/>
      <c r="BZ52" s="235"/>
      <c r="CA52" s="235"/>
      <c r="CB52" s="235"/>
      <c r="CC52" s="235"/>
      <c r="CD52" s="235"/>
      <c r="CE52" s="235"/>
      <c r="CF52" s="235"/>
      <c r="CG52" s="235"/>
      <c r="CH52" s="235"/>
      <c r="CI52" s="235"/>
      <c r="CJ52" s="235"/>
      <c r="CK52" s="235"/>
      <c r="CL52" s="235"/>
      <c r="CM52" s="235"/>
      <c r="CN52" s="235"/>
      <c r="CO52" s="235"/>
      <c r="CP52" s="235"/>
      <c r="CQ52" s="235"/>
      <c r="CR52" s="235"/>
      <c r="CS52" s="235"/>
      <c r="CT52" s="235"/>
      <c r="CU52" s="235"/>
      <c r="CV52" s="235"/>
      <c r="CW52" s="235"/>
      <c r="CX52" s="235"/>
      <c r="CY52" s="235"/>
      <c r="CZ52" s="235"/>
      <c r="DA52" s="235"/>
      <c r="DB52" s="235"/>
      <c r="DC52" s="235"/>
      <c r="DD52" s="235"/>
      <c r="DE52" s="235"/>
      <c r="DF52" s="235"/>
      <c r="DG52" s="235"/>
      <c r="DH52" s="235"/>
      <c r="DI52" s="235"/>
      <c r="DJ52" s="235"/>
      <c r="DK52" s="235"/>
      <c r="DL52" s="235"/>
      <c r="DM52" s="235"/>
      <c r="DN52" s="235"/>
      <c r="DO52" s="235"/>
      <c r="DP52" s="235"/>
      <c r="DQ52" s="235"/>
      <c r="DR52" s="235"/>
      <c r="DS52" s="235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235"/>
      <c r="EF52" s="235"/>
      <c r="EG52" s="235"/>
      <c r="EH52" s="235"/>
      <c r="EI52" s="235"/>
      <c r="EJ52" s="235"/>
      <c r="EK52" s="235"/>
      <c r="EL52" s="235"/>
      <c r="EM52" s="235"/>
      <c r="EN52" s="235"/>
      <c r="EO52" s="235"/>
      <c r="EP52" s="235"/>
    </row>
    <row r="53" spans="1:146" s="234" customFormat="1" ht="49.5" customHeight="1">
      <c r="A53" s="197" t="s">
        <v>249</v>
      </c>
      <c r="B53" s="203"/>
      <c r="C53" s="211">
        <f>[2]конс.!BE53</f>
        <v>1</v>
      </c>
      <c r="D53" s="211">
        <f>[2]конс.!BF53</f>
        <v>1</v>
      </c>
      <c r="E53" s="237"/>
      <c r="F53" s="211">
        <f>[2]конс.!BM53</f>
        <v>1</v>
      </c>
      <c r="G53" s="211">
        <f>[2]конс.!BN53</f>
        <v>1</v>
      </c>
      <c r="H53" s="211">
        <f>[2]конс.!BO53</f>
        <v>1</v>
      </c>
      <c r="I53" s="211">
        <f>[2]конс.!BP53</f>
        <v>1</v>
      </c>
      <c r="J53" s="236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  <c r="BW53" s="235"/>
      <c r="BX53" s="235"/>
      <c r="BY53" s="235"/>
      <c r="BZ53" s="235"/>
      <c r="CA53" s="235"/>
      <c r="CB53" s="235"/>
      <c r="CC53" s="235"/>
      <c r="CD53" s="235"/>
      <c r="CE53" s="235"/>
      <c r="CF53" s="235"/>
      <c r="CG53" s="235"/>
      <c r="CH53" s="235"/>
      <c r="CI53" s="235"/>
      <c r="CJ53" s="235"/>
      <c r="CK53" s="235"/>
      <c r="CL53" s="235"/>
      <c r="CM53" s="235"/>
      <c r="CN53" s="235"/>
      <c r="CO53" s="235"/>
      <c r="CP53" s="235"/>
      <c r="CQ53" s="235"/>
      <c r="CR53" s="235"/>
      <c r="CS53" s="235"/>
      <c r="CT53" s="235"/>
      <c r="CU53" s="235"/>
      <c r="CV53" s="235"/>
      <c r="CW53" s="235"/>
      <c r="CX53" s="235"/>
      <c r="CY53" s="235"/>
      <c r="CZ53" s="235"/>
      <c r="DA53" s="235"/>
      <c r="DB53" s="235"/>
      <c r="DC53" s="235"/>
      <c r="DD53" s="235"/>
      <c r="DE53" s="235"/>
      <c r="DF53" s="235"/>
      <c r="DG53" s="235"/>
      <c r="DH53" s="235"/>
      <c r="DI53" s="235"/>
      <c r="DJ53" s="235"/>
      <c r="DK53" s="235"/>
      <c r="DL53" s="235"/>
      <c r="DM53" s="235"/>
      <c r="DN53" s="235"/>
      <c r="DO53" s="235"/>
      <c r="DP53" s="235"/>
      <c r="DQ53" s="235"/>
      <c r="DR53" s="235"/>
      <c r="DS53" s="235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235"/>
      <c r="EF53" s="235"/>
      <c r="EG53" s="235"/>
      <c r="EH53" s="235"/>
      <c r="EI53" s="235"/>
      <c r="EJ53" s="235"/>
      <c r="EK53" s="235"/>
      <c r="EL53" s="235"/>
      <c r="EM53" s="235"/>
      <c r="EN53" s="235"/>
      <c r="EO53" s="235"/>
      <c r="EP53" s="235"/>
    </row>
    <row r="54" spans="1:146" s="234" customFormat="1" ht="25.5" customHeight="1">
      <c r="A54" s="197" t="s">
        <v>250</v>
      </c>
      <c r="B54" s="203"/>
      <c r="C54" s="211">
        <f>[2]конс.!BE54</f>
        <v>1</v>
      </c>
      <c r="D54" s="211">
        <f>[2]конс.!BF54</f>
        <v>1</v>
      </c>
      <c r="E54" s="237"/>
      <c r="F54" s="211">
        <f>[2]конс.!BM54</f>
        <v>1</v>
      </c>
      <c r="G54" s="211">
        <f>[2]конс.!BN54</f>
        <v>1</v>
      </c>
      <c r="H54" s="211">
        <f>[2]конс.!BO54</f>
        <v>1</v>
      </c>
      <c r="I54" s="211">
        <f>[2]конс.!BP54</f>
        <v>1</v>
      </c>
      <c r="J54" s="236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  <c r="BW54" s="235"/>
      <c r="BX54" s="235"/>
      <c r="BY54" s="235"/>
      <c r="BZ54" s="235"/>
      <c r="CA54" s="235"/>
      <c r="CB54" s="235"/>
      <c r="CC54" s="235"/>
      <c r="CD54" s="235"/>
      <c r="CE54" s="235"/>
      <c r="CF54" s="235"/>
      <c r="CG54" s="235"/>
      <c r="CH54" s="235"/>
      <c r="CI54" s="235"/>
      <c r="CJ54" s="235"/>
      <c r="CK54" s="235"/>
      <c r="CL54" s="235"/>
      <c r="CM54" s="235"/>
      <c r="CN54" s="235"/>
      <c r="CO54" s="235"/>
      <c r="CP54" s="235"/>
      <c r="CQ54" s="235"/>
      <c r="CR54" s="235"/>
      <c r="CS54" s="235"/>
      <c r="CT54" s="235"/>
      <c r="CU54" s="235"/>
      <c r="CV54" s="235"/>
      <c r="CW54" s="235"/>
      <c r="CX54" s="235"/>
      <c r="CY54" s="235"/>
      <c r="CZ54" s="235"/>
      <c r="DA54" s="235"/>
      <c r="DB54" s="235"/>
      <c r="DC54" s="235"/>
      <c r="DD54" s="235"/>
      <c r="DE54" s="235"/>
      <c r="DF54" s="235"/>
      <c r="DG54" s="235"/>
      <c r="DH54" s="235"/>
      <c r="DI54" s="235"/>
      <c r="DJ54" s="235"/>
      <c r="DK54" s="235"/>
      <c r="DL54" s="235"/>
      <c r="DM54" s="235"/>
      <c r="DN54" s="235"/>
      <c r="DO54" s="235"/>
      <c r="DP54" s="235"/>
      <c r="DQ54" s="235"/>
      <c r="DR54" s="235"/>
      <c r="DS54" s="235"/>
      <c r="DT54" s="235"/>
      <c r="DU54" s="235"/>
      <c r="DV54" s="235"/>
      <c r="DW54" s="235"/>
      <c r="DX54" s="235"/>
      <c r="DY54" s="235"/>
      <c r="DZ54" s="235"/>
      <c r="EA54" s="235"/>
      <c r="EB54" s="235"/>
      <c r="EC54" s="235"/>
      <c r="ED54" s="235"/>
      <c r="EE54" s="235"/>
      <c r="EF54" s="235"/>
      <c r="EG54" s="235"/>
      <c r="EH54" s="235"/>
      <c r="EI54" s="235"/>
      <c r="EJ54" s="235"/>
      <c r="EK54" s="235"/>
      <c r="EL54" s="235"/>
      <c r="EM54" s="235"/>
      <c r="EN54" s="235"/>
      <c r="EO54" s="235"/>
      <c r="EP54" s="235"/>
    </row>
    <row r="55" spans="1:146" s="234" customFormat="1" ht="51" customHeight="1">
      <c r="A55" s="197" t="s">
        <v>251</v>
      </c>
      <c r="B55" s="203"/>
      <c r="C55" s="211">
        <f>[2]конс.!BE55</f>
        <v>1</v>
      </c>
      <c r="D55" s="211">
        <f>[2]конс.!BF55</f>
        <v>1</v>
      </c>
      <c r="E55" s="237"/>
      <c r="F55" s="211">
        <f>[2]конс.!BM55</f>
        <v>1</v>
      </c>
      <c r="G55" s="211">
        <f>[2]конс.!BN55</f>
        <v>1</v>
      </c>
      <c r="H55" s="211">
        <f>[2]конс.!BO55</f>
        <v>1</v>
      </c>
      <c r="I55" s="211">
        <f>[2]конс.!BP55</f>
        <v>1</v>
      </c>
      <c r="J55" s="236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5"/>
      <c r="BV55" s="235"/>
      <c r="BW55" s="235"/>
      <c r="BX55" s="235"/>
      <c r="BY55" s="235"/>
      <c r="BZ55" s="235"/>
      <c r="CA55" s="235"/>
      <c r="CB55" s="235"/>
      <c r="CC55" s="235"/>
      <c r="CD55" s="235"/>
      <c r="CE55" s="235"/>
      <c r="CF55" s="235"/>
      <c r="CG55" s="235"/>
      <c r="CH55" s="235"/>
      <c r="CI55" s="235"/>
      <c r="CJ55" s="235"/>
      <c r="CK55" s="235"/>
      <c r="CL55" s="235"/>
      <c r="CM55" s="235"/>
      <c r="CN55" s="235"/>
      <c r="CO55" s="235"/>
      <c r="CP55" s="235"/>
      <c r="CQ55" s="235"/>
      <c r="CR55" s="235"/>
      <c r="CS55" s="235"/>
      <c r="CT55" s="235"/>
      <c r="CU55" s="235"/>
      <c r="CV55" s="235"/>
      <c r="CW55" s="235"/>
      <c r="CX55" s="235"/>
      <c r="CY55" s="235"/>
      <c r="CZ55" s="235"/>
      <c r="DA55" s="235"/>
      <c r="DB55" s="235"/>
      <c r="DC55" s="235"/>
      <c r="DD55" s="235"/>
      <c r="DE55" s="235"/>
      <c r="DF55" s="235"/>
      <c r="DG55" s="235"/>
      <c r="DH55" s="235"/>
      <c r="DI55" s="235"/>
      <c r="DJ55" s="235"/>
      <c r="DK55" s="235"/>
      <c r="DL55" s="235"/>
      <c r="DM55" s="235"/>
      <c r="DN55" s="235"/>
      <c r="DO55" s="235"/>
      <c r="DP55" s="235"/>
      <c r="DQ55" s="235"/>
      <c r="DR55" s="235"/>
      <c r="DS55" s="235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/>
      <c r="ED55" s="235"/>
      <c r="EE55" s="235"/>
      <c r="EF55" s="235"/>
      <c r="EG55" s="235"/>
      <c r="EH55" s="235"/>
      <c r="EI55" s="235"/>
      <c r="EJ55" s="235"/>
      <c r="EK55" s="235"/>
      <c r="EL55" s="235"/>
      <c r="EM55" s="235"/>
      <c r="EN55" s="235"/>
      <c r="EO55" s="235"/>
      <c r="EP55" s="235"/>
    </row>
    <row r="56" spans="1:146" s="228" customFormat="1" ht="29.25" customHeight="1">
      <c r="A56" s="197" t="s">
        <v>252</v>
      </c>
      <c r="B56" s="203"/>
      <c r="C56" s="211">
        <f>[2]конс.!BE56</f>
        <v>1</v>
      </c>
      <c r="D56" s="211">
        <f>[2]конс.!BF56</f>
        <v>1</v>
      </c>
      <c r="E56" s="208"/>
      <c r="F56" s="211">
        <f>[2]конс.!BM56</f>
        <v>1</v>
      </c>
      <c r="G56" s="211">
        <f>[2]конс.!BN56</f>
        <v>1</v>
      </c>
      <c r="H56" s="211">
        <f>[2]конс.!BO56</f>
        <v>1</v>
      </c>
      <c r="I56" s="211">
        <f>[2]конс.!BP56</f>
        <v>1</v>
      </c>
      <c r="J56" s="225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  <c r="AS56" s="229"/>
      <c r="AT56" s="229"/>
      <c r="AU56" s="229"/>
      <c r="AV56" s="229"/>
      <c r="AW56" s="229"/>
      <c r="AX56" s="229"/>
      <c r="AY56" s="229"/>
      <c r="AZ56" s="229"/>
      <c r="BA56" s="229"/>
      <c r="BB56" s="229"/>
      <c r="BC56" s="229"/>
      <c r="BD56" s="229"/>
      <c r="BE56" s="229"/>
      <c r="BF56" s="229"/>
      <c r="BG56" s="229"/>
      <c r="BH56" s="229"/>
      <c r="BI56" s="229"/>
      <c r="BJ56" s="229"/>
      <c r="BK56" s="229"/>
      <c r="BL56" s="229"/>
      <c r="BM56" s="229"/>
      <c r="BN56" s="229"/>
      <c r="BO56" s="229"/>
      <c r="BP56" s="229"/>
      <c r="BQ56" s="229"/>
      <c r="BR56" s="229"/>
      <c r="BS56" s="229"/>
      <c r="BT56" s="229"/>
      <c r="BU56" s="229"/>
      <c r="BV56" s="229"/>
      <c r="BW56" s="229"/>
      <c r="BX56" s="229"/>
      <c r="BY56" s="229"/>
      <c r="BZ56" s="229"/>
      <c r="CA56" s="229"/>
      <c r="CB56" s="229"/>
      <c r="CC56" s="229"/>
      <c r="CD56" s="229"/>
      <c r="CE56" s="229"/>
      <c r="CF56" s="229"/>
      <c r="CG56" s="229"/>
      <c r="CH56" s="229"/>
      <c r="CI56" s="229"/>
      <c r="CJ56" s="229"/>
      <c r="CK56" s="229"/>
      <c r="CL56" s="229"/>
      <c r="CM56" s="229"/>
      <c r="CN56" s="229"/>
      <c r="CO56" s="229"/>
      <c r="CP56" s="229"/>
      <c r="CQ56" s="229"/>
      <c r="CR56" s="229"/>
      <c r="CS56" s="229"/>
      <c r="CT56" s="229"/>
      <c r="CU56" s="229"/>
      <c r="CV56" s="229"/>
      <c r="CW56" s="229"/>
      <c r="CX56" s="229"/>
      <c r="CY56" s="229"/>
      <c r="CZ56" s="229"/>
      <c r="DA56" s="229"/>
      <c r="DB56" s="229"/>
      <c r="DC56" s="229"/>
      <c r="DD56" s="229"/>
      <c r="DE56" s="229"/>
      <c r="DF56" s="229"/>
      <c r="DG56" s="229"/>
      <c r="DH56" s="229"/>
      <c r="DI56" s="229"/>
      <c r="DJ56" s="229"/>
      <c r="DK56" s="229"/>
      <c r="DL56" s="229"/>
      <c r="DM56" s="229"/>
      <c r="DN56" s="229"/>
      <c r="DO56" s="229"/>
      <c r="DP56" s="229"/>
      <c r="DQ56" s="229"/>
      <c r="DR56" s="229"/>
      <c r="DS56" s="229"/>
      <c r="DT56" s="229"/>
      <c r="DU56" s="229"/>
      <c r="DV56" s="229"/>
      <c r="DW56" s="229"/>
      <c r="DX56" s="229"/>
      <c r="DY56" s="229"/>
      <c r="DZ56" s="229"/>
      <c r="EA56" s="229"/>
      <c r="EB56" s="229"/>
      <c r="EC56" s="229"/>
      <c r="ED56" s="229"/>
      <c r="EE56" s="229"/>
      <c r="EF56" s="229"/>
      <c r="EG56" s="229"/>
      <c r="EH56" s="229"/>
      <c r="EI56" s="229"/>
      <c r="EJ56" s="229"/>
      <c r="EK56" s="229"/>
      <c r="EL56" s="229"/>
      <c r="EM56" s="229"/>
      <c r="EN56" s="229"/>
      <c r="EO56" s="229"/>
      <c r="EP56" s="229"/>
    </row>
    <row r="57" spans="1:146" s="228" customFormat="1" ht="51" customHeight="1">
      <c r="A57" s="197" t="s">
        <v>253</v>
      </c>
      <c r="B57" s="203"/>
      <c r="C57" s="211">
        <f>[2]конс.!BE57</f>
        <v>1</v>
      </c>
      <c r="D57" s="211">
        <f>[2]конс.!BF57</f>
        <v>1</v>
      </c>
      <c r="E57" s="208"/>
      <c r="F57" s="211">
        <f>[2]конс.!BM57</f>
        <v>1</v>
      </c>
      <c r="G57" s="211">
        <f>[2]конс.!BN57</f>
        <v>1</v>
      </c>
      <c r="H57" s="211">
        <f>[2]конс.!BO57</f>
        <v>1</v>
      </c>
      <c r="I57" s="211">
        <f>[2]конс.!BP57</f>
        <v>1</v>
      </c>
      <c r="J57" s="225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9"/>
      <c r="AG57" s="229"/>
      <c r="AH57" s="229"/>
      <c r="AI57" s="229"/>
      <c r="AJ57" s="229"/>
      <c r="AK57" s="229"/>
      <c r="AL57" s="229"/>
      <c r="AM57" s="229"/>
      <c r="AN57" s="229"/>
      <c r="AO57" s="229"/>
      <c r="AP57" s="229"/>
      <c r="AQ57" s="229"/>
      <c r="AR57" s="229"/>
      <c r="AS57" s="229"/>
      <c r="AT57" s="229"/>
      <c r="AU57" s="229"/>
      <c r="AV57" s="229"/>
      <c r="AW57" s="229"/>
      <c r="AX57" s="229"/>
      <c r="AY57" s="229"/>
      <c r="AZ57" s="229"/>
      <c r="BA57" s="229"/>
      <c r="BB57" s="229"/>
      <c r="BC57" s="229"/>
      <c r="BD57" s="229"/>
      <c r="BE57" s="229"/>
      <c r="BF57" s="229"/>
      <c r="BG57" s="229"/>
      <c r="BH57" s="229"/>
      <c r="BI57" s="229"/>
      <c r="BJ57" s="229"/>
      <c r="BK57" s="229"/>
      <c r="BL57" s="229"/>
      <c r="BM57" s="229"/>
      <c r="BN57" s="229"/>
      <c r="BO57" s="229"/>
      <c r="BP57" s="229"/>
      <c r="BQ57" s="229"/>
      <c r="BR57" s="229"/>
      <c r="BS57" s="229"/>
      <c r="BT57" s="229"/>
      <c r="BU57" s="229"/>
      <c r="BV57" s="229"/>
      <c r="BW57" s="229"/>
      <c r="BX57" s="229"/>
      <c r="BY57" s="229"/>
      <c r="BZ57" s="229"/>
      <c r="CA57" s="229"/>
      <c r="CB57" s="229"/>
      <c r="CC57" s="229"/>
      <c r="CD57" s="229"/>
      <c r="CE57" s="229"/>
      <c r="CF57" s="229"/>
      <c r="CG57" s="229"/>
      <c r="CH57" s="229"/>
      <c r="CI57" s="229"/>
      <c r="CJ57" s="229"/>
      <c r="CK57" s="229"/>
      <c r="CL57" s="229"/>
      <c r="CM57" s="229"/>
      <c r="CN57" s="229"/>
      <c r="CO57" s="229"/>
      <c r="CP57" s="229"/>
      <c r="CQ57" s="229"/>
      <c r="CR57" s="229"/>
      <c r="CS57" s="229"/>
      <c r="CT57" s="229"/>
      <c r="CU57" s="229"/>
      <c r="CV57" s="229"/>
      <c r="CW57" s="229"/>
      <c r="CX57" s="229"/>
      <c r="CY57" s="229"/>
      <c r="CZ57" s="229"/>
      <c r="DA57" s="229"/>
      <c r="DB57" s="229"/>
      <c r="DC57" s="229"/>
      <c r="DD57" s="229"/>
      <c r="DE57" s="229"/>
      <c r="DF57" s="229"/>
      <c r="DG57" s="229"/>
      <c r="DH57" s="229"/>
      <c r="DI57" s="229"/>
      <c r="DJ57" s="229"/>
      <c r="DK57" s="229"/>
      <c r="DL57" s="229"/>
      <c r="DM57" s="229"/>
      <c r="DN57" s="229"/>
      <c r="DO57" s="229"/>
      <c r="DP57" s="229"/>
      <c r="DQ57" s="229"/>
      <c r="DR57" s="229"/>
      <c r="DS57" s="229"/>
      <c r="DT57" s="229"/>
      <c r="DU57" s="229"/>
      <c r="DV57" s="229"/>
      <c r="DW57" s="229"/>
      <c r="DX57" s="229"/>
      <c r="DY57" s="229"/>
      <c r="DZ57" s="229"/>
      <c r="EA57" s="229"/>
      <c r="EB57" s="229"/>
      <c r="EC57" s="229"/>
      <c r="ED57" s="229"/>
      <c r="EE57" s="229"/>
      <c r="EF57" s="229"/>
      <c r="EG57" s="229"/>
      <c r="EH57" s="229"/>
      <c r="EI57" s="229"/>
      <c r="EJ57" s="229"/>
      <c r="EK57" s="229"/>
      <c r="EL57" s="229"/>
      <c r="EM57" s="229"/>
      <c r="EN57" s="229"/>
      <c r="EO57" s="229"/>
      <c r="EP57" s="229"/>
    </row>
    <row r="58" spans="1:146" s="228" customFormat="1" ht="38.25" customHeight="1">
      <c r="A58" s="197" t="s">
        <v>254</v>
      </c>
      <c r="B58" s="203"/>
      <c r="C58" s="211">
        <f>[2]конс.!BE58</f>
        <v>1</v>
      </c>
      <c r="D58" s="211">
        <f>[2]конс.!BF58</f>
        <v>1</v>
      </c>
      <c r="E58" s="208"/>
      <c r="F58" s="211">
        <f>[2]конс.!BM58</f>
        <v>1</v>
      </c>
      <c r="G58" s="211">
        <f>[2]конс.!BN58</f>
        <v>1</v>
      </c>
      <c r="H58" s="211">
        <f>[2]конс.!BO58</f>
        <v>1</v>
      </c>
      <c r="I58" s="211">
        <f>[2]конс.!BP58</f>
        <v>1</v>
      </c>
      <c r="J58" s="225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  <c r="AQ58" s="229"/>
      <c r="AR58" s="229"/>
      <c r="AS58" s="229"/>
      <c r="AT58" s="229"/>
      <c r="AU58" s="229"/>
      <c r="AV58" s="229"/>
      <c r="AW58" s="229"/>
      <c r="AX58" s="229"/>
      <c r="AY58" s="229"/>
      <c r="AZ58" s="229"/>
      <c r="BA58" s="229"/>
      <c r="BB58" s="229"/>
      <c r="BC58" s="229"/>
      <c r="BD58" s="229"/>
      <c r="BE58" s="229"/>
      <c r="BF58" s="229"/>
      <c r="BG58" s="229"/>
      <c r="BH58" s="229"/>
      <c r="BI58" s="229"/>
      <c r="BJ58" s="229"/>
      <c r="BK58" s="229"/>
      <c r="BL58" s="229"/>
      <c r="BM58" s="229"/>
      <c r="BN58" s="229"/>
      <c r="BO58" s="229"/>
      <c r="BP58" s="229"/>
      <c r="BQ58" s="229"/>
      <c r="BR58" s="229"/>
      <c r="BS58" s="229"/>
      <c r="BT58" s="229"/>
      <c r="BU58" s="229"/>
      <c r="BV58" s="229"/>
      <c r="BW58" s="229"/>
      <c r="BX58" s="229"/>
      <c r="BY58" s="229"/>
      <c r="BZ58" s="229"/>
      <c r="CA58" s="229"/>
      <c r="CB58" s="229"/>
      <c r="CC58" s="229"/>
      <c r="CD58" s="229"/>
      <c r="CE58" s="229"/>
      <c r="CF58" s="229"/>
      <c r="CG58" s="229"/>
      <c r="CH58" s="229"/>
      <c r="CI58" s="229"/>
      <c r="CJ58" s="229"/>
      <c r="CK58" s="229"/>
      <c r="CL58" s="229"/>
      <c r="CM58" s="229"/>
      <c r="CN58" s="229"/>
      <c r="CO58" s="229"/>
      <c r="CP58" s="229"/>
      <c r="CQ58" s="229"/>
      <c r="CR58" s="229"/>
      <c r="CS58" s="229"/>
      <c r="CT58" s="229"/>
      <c r="CU58" s="229"/>
      <c r="CV58" s="229"/>
      <c r="CW58" s="229"/>
      <c r="CX58" s="229"/>
      <c r="CY58" s="229"/>
      <c r="CZ58" s="229"/>
      <c r="DA58" s="229"/>
      <c r="DB58" s="229"/>
      <c r="DC58" s="229"/>
      <c r="DD58" s="229"/>
      <c r="DE58" s="229"/>
      <c r="DF58" s="229"/>
      <c r="DG58" s="229"/>
      <c r="DH58" s="229"/>
      <c r="DI58" s="229"/>
      <c r="DJ58" s="229"/>
      <c r="DK58" s="229"/>
      <c r="DL58" s="229"/>
      <c r="DM58" s="229"/>
      <c r="DN58" s="229"/>
      <c r="DO58" s="229"/>
      <c r="DP58" s="229"/>
      <c r="DQ58" s="229"/>
      <c r="DR58" s="229"/>
      <c r="DS58" s="229"/>
      <c r="DT58" s="229"/>
      <c r="DU58" s="229"/>
      <c r="DV58" s="229"/>
      <c r="DW58" s="229"/>
      <c r="DX58" s="229"/>
      <c r="DY58" s="229"/>
      <c r="DZ58" s="229"/>
      <c r="EA58" s="229"/>
      <c r="EB58" s="229"/>
      <c r="EC58" s="229"/>
      <c r="ED58" s="229"/>
      <c r="EE58" s="229"/>
      <c r="EF58" s="229"/>
      <c r="EG58" s="229"/>
      <c r="EH58" s="229"/>
      <c r="EI58" s="229"/>
      <c r="EJ58" s="229"/>
      <c r="EK58" s="229"/>
      <c r="EL58" s="229"/>
      <c r="EM58" s="229"/>
      <c r="EN58" s="229"/>
      <c r="EO58" s="229"/>
      <c r="EP58" s="229"/>
    </row>
    <row r="59" spans="1:146" s="226" customFormat="1" ht="28.5" customHeight="1">
      <c r="A59" s="197" t="s">
        <v>255</v>
      </c>
      <c r="B59" s="203"/>
      <c r="C59" s="211">
        <f>[2]конс.!BE59</f>
        <v>1</v>
      </c>
      <c r="D59" s="211">
        <f>[2]конс.!BF59</f>
        <v>1</v>
      </c>
      <c r="E59" s="215"/>
      <c r="F59" s="211">
        <f>[2]конс.!BM59</f>
        <v>1</v>
      </c>
      <c r="G59" s="211">
        <f>[2]конс.!BN59</f>
        <v>1</v>
      </c>
      <c r="H59" s="211">
        <f>[2]конс.!BO59</f>
        <v>1</v>
      </c>
      <c r="I59" s="211">
        <f>[2]конс.!BP59</f>
        <v>1</v>
      </c>
      <c r="J59" s="215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7"/>
      <c r="BM59" s="227"/>
      <c r="BN59" s="227"/>
      <c r="BO59" s="227"/>
      <c r="BP59" s="227"/>
      <c r="BQ59" s="227"/>
      <c r="BR59" s="227"/>
      <c r="BS59" s="227"/>
      <c r="BT59" s="227"/>
      <c r="BU59" s="227"/>
      <c r="BV59" s="227"/>
      <c r="BW59" s="227"/>
      <c r="BX59" s="227"/>
      <c r="BY59" s="227"/>
      <c r="BZ59" s="227"/>
      <c r="CA59" s="227"/>
      <c r="CB59" s="227"/>
      <c r="CC59" s="227"/>
      <c r="CD59" s="227"/>
      <c r="CE59" s="227"/>
      <c r="CF59" s="227"/>
      <c r="CG59" s="227"/>
      <c r="CH59" s="227"/>
      <c r="CI59" s="227"/>
      <c r="CJ59" s="227"/>
      <c r="CK59" s="227"/>
      <c r="CL59" s="227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/>
      <c r="CY59" s="227"/>
      <c r="CZ59" s="227"/>
      <c r="DA59" s="227"/>
      <c r="DB59" s="227"/>
      <c r="DC59" s="227"/>
      <c r="DD59" s="227"/>
      <c r="DE59" s="227"/>
      <c r="DF59" s="227"/>
      <c r="DG59" s="227"/>
      <c r="DH59" s="227"/>
      <c r="DI59" s="227"/>
      <c r="DJ59" s="227"/>
      <c r="DK59" s="227"/>
      <c r="DL59" s="227"/>
      <c r="DM59" s="227"/>
      <c r="DN59" s="227"/>
      <c r="DO59" s="227"/>
      <c r="DP59" s="227"/>
      <c r="DQ59" s="227"/>
      <c r="DR59" s="227"/>
      <c r="DS59" s="227"/>
      <c r="DT59" s="227"/>
      <c r="DU59" s="227"/>
      <c r="DV59" s="227"/>
      <c r="DW59" s="227"/>
      <c r="DX59" s="227"/>
      <c r="DY59" s="227"/>
      <c r="DZ59" s="227"/>
      <c r="EA59" s="227"/>
      <c r="EB59" s="227"/>
      <c r="EC59" s="227"/>
      <c r="ED59" s="227"/>
      <c r="EE59" s="227"/>
      <c r="EF59" s="227"/>
      <c r="EG59" s="227"/>
      <c r="EH59" s="227"/>
      <c r="EI59" s="227"/>
      <c r="EJ59" s="227"/>
      <c r="EK59" s="227"/>
      <c r="EL59" s="227"/>
      <c r="EM59" s="227"/>
      <c r="EN59" s="227"/>
      <c r="EO59" s="227"/>
      <c r="EP59" s="227"/>
    </row>
    <row r="60" spans="1:146" s="226" customFormat="1" ht="18" customHeight="1">
      <c r="A60" s="568" t="s">
        <v>256</v>
      </c>
      <c r="B60" s="569"/>
      <c r="C60" s="211">
        <f>[2]конс.!BE60</f>
        <v>2.6086342438374417</v>
      </c>
      <c r="D60" s="211">
        <f>[2]конс.!BF60</f>
        <v>18.303251231527096</v>
      </c>
      <c r="E60" s="215" t="s">
        <v>323</v>
      </c>
      <c r="F60" s="211">
        <f>[2]конс.!BM60</f>
        <v>1</v>
      </c>
      <c r="G60" s="211">
        <f>[2]конс.!BN60</f>
        <v>1</v>
      </c>
      <c r="H60" s="211">
        <f>[2]конс.!BO60</f>
        <v>1.1438258844038229</v>
      </c>
      <c r="I60" s="211">
        <f>[2]конс.!BP60</f>
        <v>0</v>
      </c>
      <c r="J60" s="215" t="s">
        <v>323</v>
      </c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7"/>
      <c r="BM60" s="227"/>
      <c r="BN60" s="227"/>
      <c r="BO60" s="227"/>
      <c r="BP60" s="227"/>
      <c r="BQ60" s="227"/>
      <c r="BR60" s="227"/>
      <c r="BS60" s="227"/>
      <c r="BT60" s="227"/>
      <c r="BU60" s="227"/>
      <c r="BV60" s="227"/>
      <c r="BW60" s="227"/>
      <c r="BX60" s="227"/>
      <c r="BY60" s="227"/>
      <c r="BZ60" s="227"/>
      <c r="CA60" s="227"/>
      <c r="CB60" s="227"/>
      <c r="CC60" s="227"/>
      <c r="CD60" s="227"/>
      <c r="CE60" s="227"/>
      <c r="CF60" s="227"/>
      <c r="CG60" s="227"/>
      <c r="CH60" s="227"/>
      <c r="CI60" s="227"/>
      <c r="CJ60" s="227"/>
      <c r="CK60" s="227"/>
      <c r="CL60" s="227"/>
      <c r="CM60" s="227"/>
      <c r="CN60" s="227"/>
      <c r="CO60" s="227"/>
      <c r="CP60" s="227"/>
      <c r="CQ60" s="227"/>
      <c r="CR60" s="227"/>
      <c r="CS60" s="227"/>
      <c r="CT60" s="227"/>
      <c r="CU60" s="227"/>
      <c r="CV60" s="227"/>
      <c r="CW60" s="227"/>
      <c r="CX60" s="227"/>
      <c r="CY60" s="227"/>
      <c r="CZ60" s="227"/>
      <c r="DA60" s="227"/>
      <c r="DB60" s="227"/>
      <c r="DC60" s="227"/>
      <c r="DD60" s="227"/>
      <c r="DE60" s="227"/>
      <c r="DF60" s="227"/>
      <c r="DG60" s="227"/>
      <c r="DH60" s="227"/>
      <c r="DI60" s="227"/>
      <c r="DJ60" s="227"/>
      <c r="DK60" s="227"/>
      <c r="DL60" s="227"/>
      <c r="DM60" s="227"/>
      <c r="DN60" s="227"/>
      <c r="DO60" s="227"/>
      <c r="DP60" s="227"/>
      <c r="DQ60" s="227"/>
      <c r="DR60" s="227"/>
      <c r="DS60" s="227"/>
      <c r="DT60" s="227"/>
      <c r="DU60" s="227"/>
      <c r="DV60" s="227"/>
      <c r="DW60" s="227"/>
      <c r="DX60" s="227"/>
      <c r="DY60" s="227"/>
      <c r="DZ60" s="227"/>
      <c r="EA60" s="227"/>
      <c r="EB60" s="227"/>
      <c r="EC60" s="227"/>
      <c r="ED60" s="227"/>
      <c r="EE60" s="227"/>
      <c r="EF60" s="227"/>
      <c r="EG60" s="227"/>
      <c r="EH60" s="227"/>
      <c r="EI60" s="227"/>
      <c r="EJ60" s="227"/>
      <c r="EK60" s="227"/>
      <c r="EL60" s="227"/>
      <c r="EM60" s="227"/>
      <c r="EN60" s="227"/>
      <c r="EO60" s="227"/>
      <c r="EP60" s="227"/>
    </row>
    <row r="61" spans="1:146" s="226" customFormat="1" ht="16.5" customHeight="1">
      <c r="A61" s="197" t="s">
        <v>257</v>
      </c>
      <c r="B61" s="203"/>
      <c r="C61" s="211">
        <f>[2]конс.!BE61</f>
        <v>6.5228519965872103</v>
      </c>
      <c r="D61" s="211">
        <f>[2]конс.!BF61</f>
        <v>18.289196479552661</v>
      </c>
      <c r="E61" s="208" t="s">
        <v>345</v>
      </c>
      <c r="F61" s="211">
        <f>[2]конс.!BM61</f>
        <v>1</v>
      </c>
      <c r="G61" s="211">
        <f>[2]конс.!BN61</f>
        <v>1</v>
      </c>
      <c r="H61" s="211">
        <f>[2]конс.!BO61</f>
        <v>0</v>
      </c>
      <c r="I61" s="211">
        <f>[2]конс.!BP61</f>
        <v>0</v>
      </c>
      <c r="J61" s="221" t="s">
        <v>341</v>
      </c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7"/>
      <c r="BM61" s="227"/>
      <c r="BN61" s="227"/>
      <c r="BO61" s="227"/>
      <c r="BP61" s="227"/>
      <c r="BQ61" s="227"/>
      <c r="BR61" s="227"/>
      <c r="BS61" s="227"/>
      <c r="BT61" s="227"/>
      <c r="BU61" s="227"/>
      <c r="BV61" s="227"/>
      <c r="BW61" s="227"/>
      <c r="BX61" s="227"/>
      <c r="BY61" s="227"/>
      <c r="BZ61" s="227"/>
      <c r="CA61" s="227"/>
      <c r="CB61" s="227"/>
      <c r="CC61" s="227"/>
      <c r="CD61" s="227"/>
      <c r="CE61" s="227"/>
      <c r="CF61" s="227"/>
      <c r="CG61" s="227"/>
      <c r="CH61" s="227"/>
      <c r="CI61" s="227"/>
      <c r="CJ61" s="227"/>
      <c r="CK61" s="227"/>
      <c r="CL61" s="227"/>
      <c r="CM61" s="227"/>
      <c r="CN61" s="227"/>
      <c r="CO61" s="227"/>
      <c r="CP61" s="227"/>
      <c r="CQ61" s="227"/>
      <c r="CR61" s="227"/>
      <c r="CS61" s="227"/>
      <c r="CT61" s="227"/>
      <c r="CU61" s="227"/>
      <c r="CV61" s="227"/>
      <c r="CW61" s="227"/>
      <c r="CX61" s="227"/>
      <c r="CY61" s="227"/>
      <c r="CZ61" s="227"/>
      <c r="DA61" s="227"/>
      <c r="DB61" s="227"/>
      <c r="DC61" s="227"/>
      <c r="DD61" s="227"/>
      <c r="DE61" s="227"/>
      <c r="DF61" s="227"/>
      <c r="DG61" s="227"/>
      <c r="DH61" s="227"/>
      <c r="DI61" s="227"/>
      <c r="DJ61" s="227"/>
      <c r="DK61" s="227"/>
      <c r="DL61" s="227"/>
      <c r="DM61" s="227"/>
      <c r="DN61" s="227"/>
      <c r="DO61" s="227"/>
      <c r="DP61" s="227"/>
      <c r="DQ61" s="227"/>
      <c r="DR61" s="227"/>
      <c r="DS61" s="227"/>
      <c r="DT61" s="227"/>
      <c r="DU61" s="227"/>
      <c r="DV61" s="227"/>
      <c r="DW61" s="227"/>
      <c r="DX61" s="227"/>
      <c r="DY61" s="227"/>
      <c r="DZ61" s="227"/>
      <c r="EA61" s="227"/>
      <c r="EB61" s="227"/>
      <c r="EC61" s="227"/>
      <c r="ED61" s="227"/>
      <c r="EE61" s="227"/>
      <c r="EF61" s="227"/>
      <c r="EG61" s="227"/>
      <c r="EH61" s="227"/>
      <c r="EI61" s="227"/>
      <c r="EJ61" s="227"/>
      <c r="EK61" s="227"/>
      <c r="EL61" s="227"/>
      <c r="EM61" s="227"/>
      <c r="EN61" s="227"/>
      <c r="EO61" s="227"/>
      <c r="EP61" s="227"/>
    </row>
    <row r="62" spans="1:146" s="232" customFormat="1" ht="16.5" customHeight="1">
      <c r="A62" s="197" t="s">
        <v>258</v>
      </c>
      <c r="B62" s="203"/>
      <c r="C62" s="211">
        <f>[2]конс.!BE62</f>
        <v>0.21473281869034452</v>
      </c>
      <c r="D62" s="211">
        <f>[2]конс.!BF62</f>
        <v>1</v>
      </c>
      <c r="E62" s="208"/>
      <c r="F62" s="211">
        <f>[2]конс.!BM62</f>
        <v>1</v>
      </c>
      <c r="G62" s="211">
        <f>[2]конс.!BN62</f>
        <v>1</v>
      </c>
      <c r="H62" s="211">
        <f>[2]конс.!BO62</f>
        <v>1.1512077008249899</v>
      </c>
      <c r="I62" s="211">
        <f>[2]конс.!BP62</f>
        <v>1</v>
      </c>
      <c r="J62" s="225" t="s">
        <v>344</v>
      </c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233"/>
      <c r="BE62" s="233"/>
      <c r="BF62" s="233"/>
      <c r="BG62" s="233"/>
      <c r="BH62" s="233"/>
      <c r="BI62" s="233"/>
      <c r="BJ62" s="233"/>
      <c r="BK62" s="233"/>
      <c r="BL62" s="233"/>
      <c r="BM62" s="233"/>
      <c r="BN62" s="233"/>
      <c r="BO62" s="233"/>
      <c r="BP62" s="233"/>
      <c r="BQ62" s="233"/>
      <c r="BR62" s="233"/>
      <c r="BS62" s="233"/>
      <c r="BT62" s="233"/>
      <c r="BU62" s="233"/>
      <c r="BV62" s="233"/>
      <c r="BW62" s="233"/>
      <c r="BX62" s="233"/>
      <c r="BY62" s="233"/>
      <c r="BZ62" s="233"/>
      <c r="CA62" s="233"/>
      <c r="CB62" s="233"/>
      <c r="CC62" s="233"/>
      <c r="CD62" s="233"/>
      <c r="CE62" s="233"/>
      <c r="CF62" s="233"/>
      <c r="CG62" s="233"/>
      <c r="CH62" s="233"/>
      <c r="CI62" s="233"/>
      <c r="CJ62" s="233"/>
      <c r="CK62" s="233"/>
      <c r="CL62" s="233"/>
      <c r="CM62" s="233"/>
      <c r="CN62" s="233"/>
      <c r="CO62" s="233"/>
      <c r="CP62" s="233"/>
      <c r="CQ62" s="233"/>
      <c r="CR62" s="233"/>
      <c r="CS62" s="233"/>
      <c r="CT62" s="233"/>
      <c r="CU62" s="233"/>
      <c r="CV62" s="233"/>
      <c r="CW62" s="233"/>
      <c r="CX62" s="233"/>
      <c r="CY62" s="233"/>
      <c r="CZ62" s="233"/>
      <c r="DA62" s="233"/>
      <c r="DB62" s="233"/>
      <c r="DC62" s="233"/>
      <c r="DD62" s="233"/>
      <c r="DE62" s="233"/>
      <c r="DF62" s="233"/>
      <c r="DG62" s="233"/>
      <c r="DH62" s="233"/>
      <c r="DI62" s="233"/>
      <c r="DJ62" s="233"/>
      <c r="DK62" s="233"/>
      <c r="DL62" s="233"/>
      <c r="DM62" s="233"/>
      <c r="DN62" s="233"/>
      <c r="DO62" s="233"/>
      <c r="DP62" s="233"/>
      <c r="DQ62" s="233"/>
      <c r="DR62" s="233"/>
      <c r="DS62" s="233"/>
      <c r="DT62" s="233"/>
      <c r="DU62" s="233"/>
      <c r="DV62" s="233"/>
      <c r="DW62" s="233"/>
      <c r="DX62" s="233"/>
      <c r="DY62" s="233"/>
      <c r="DZ62" s="233"/>
      <c r="EA62" s="233"/>
      <c r="EB62" s="233"/>
      <c r="EC62" s="233"/>
      <c r="ED62" s="233"/>
      <c r="EE62" s="233"/>
      <c r="EF62" s="233"/>
      <c r="EG62" s="233"/>
      <c r="EH62" s="233"/>
      <c r="EI62" s="233"/>
      <c r="EJ62" s="233"/>
      <c r="EK62" s="233"/>
      <c r="EL62" s="233"/>
      <c r="EM62" s="233"/>
      <c r="EN62" s="233"/>
      <c r="EO62" s="233"/>
      <c r="EP62" s="233"/>
    </row>
    <row r="63" spans="1:146" s="226" customFormat="1" ht="18" customHeight="1">
      <c r="A63" s="556" t="s">
        <v>261</v>
      </c>
      <c r="B63" s="557"/>
      <c r="C63" s="211">
        <f>[2]конс.!BE63</f>
        <v>1.1107595906891601</v>
      </c>
      <c r="D63" s="211">
        <f>[2]конс.!BF63</f>
        <v>1.1144098464482968</v>
      </c>
      <c r="E63" s="215" t="s">
        <v>323</v>
      </c>
      <c r="F63" s="211">
        <f>[2]конс.!BM63</f>
        <v>1</v>
      </c>
      <c r="G63" s="211">
        <f>[2]конс.!BN63</f>
        <v>1</v>
      </c>
      <c r="H63" s="211">
        <f>[2]конс.!BO63</f>
        <v>1.0040738012954189</v>
      </c>
      <c r="I63" s="211">
        <f>[2]конс.!BP63</f>
        <v>0.9995252088276444</v>
      </c>
      <c r="J63" s="215" t="s">
        <v>323</v>
      </c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7"/>
      <c r="BM63" s="227"/>
      <c r="BN63" s="227"/>
      <c r="BO63" s="227"/>
      <c r="BP63" s="227"/>
      <c r="BQ63" s="227"/>
      <c r="BR63" s="227"/>
      <c r="BS63" s="227"/>
      <c r="BT63" s="227"/>
      <c r="BU63" s="227"/>
      <c r="BV63" s="227"/>
      <c r="BW63" s="227"/>
      <c r="BX63" s="227"/>
      <c r="BY63" s="227"/>
      <c r="BZ63" s="227"/>
      <c r="CA63" s="227"/>
      <c r="CB63" s="227"/>
      <c r="CC63" s="227"/>
      <c r="CD63" s="227"/>
      <c r="CE63" s="227"/>
      <c r="CF63" s="227"/>
      <c r="CG63" s="227"/>
      <c r="CH63" s="227"/>
      <c r="CI63" s="227"/>
      <c r="CJ63" s="227"/>
      <c r="CK63" s="227"/>
      <c r="CL63" s="227"/>
      <c r="CM63" s="227"/>
      <c r="CN63" s="227"/>
      <c r="CO63" s="227"/>
      <c r="CP63" s="227"/>
      <c r="CQ63" s="227"/>
      <c r="CR63" s="227"/>
      <c r="CS63" s="227"/>
      <c r="CT63" s="227"/>
      <c r="CU63" s="227"/>
      <c r="CV63" s="227"/>
      <c r="CW63" s="227"/>
      <c r="CX63" s="227"/>
      <c r="CY63" s="227"/>
      <c r="CZ63" s="227"/>
      <c r="DA63" s="227"/>
      <c r="DB63" s="227"/>
      <c r="DC63" s="227"/>
      <c r="DD63" s="227"/>
      <c r="DE63" s="227"/>
      <c r="DF63" s="227"/>
      <c r="DG63" s="227"/>
      <c r="DH63" s="227"/>
      <c r="DI63" s="227"/>
      <c r="DJ63" s="227"/>
      <c r="DK63" s="227"/>
      <c r="DL63" s="227"/>
      <c r="DM63" s="227"/>
      <c r="DN63" s="227"/>
      <c r="DO63" s="227"/>
      <c r="DP63" s="227"/>
      <c r="DQ63" s="227"/>
      <c r="DR63" s="227"/>
      <c r="DS63" s="227"/>
      <c r="DT63" s="227"/>
      <c r="DU63" s="227"/>
      <c r="DV63" s="227"/>
      <c r="DW63" s="227"/>
      <c r="DX63" s="227"/>
      <c r="DY63" s="227"/>
      <c r="DZ63" s="227"/>
      <c r="EA63" s="227"/>
      <c r="EB63" s="227"/>
      <c r="EC63" s="227"/>
      <c r="ED63" s="227"/>
      <c r="EE63" s="227"/>
      <c r="EF63" s="227"/>
      <c r="EG63" s="227"/>
      <c r="EH63" s="227"/>
      <c r="EI63" s="227"/>
      <c r="EJ63" s="227"/>
      <c r="EK63" s="227"/>
      <c r="EL63" s="227"/>
      <c r="EM63" s="227"/>
      <c r="EN63" s="227"/>
      <c r="EO63" s="227"/>
      <c r="EP63" s="227"/>
    </row>
    <row r="64" spans="1:146" s="224" customFormat="1" ht="18" customHeight="1">
      <c r="A64" s="556" t="s">
        <v>181</v>
      </c>
      <c r="B64" s="557"/>
      <c r="C64" s="211">
        <f>[2]конс.!BE64</f>
        <v>1.0432239502005674</v>
      </c>
      <c r="D64" s="211">
        <f>[2]конс.!BF64</f>
        <v>1.0502682707171509</v>
      </c>
      <c r="E64" s="215" t="s">
        <v>323</v>
      </c>
      <c r="F64" s="211">
        <f>[2]конс.!BM64</f>
        <v>1</v>
      </c>
      <c r="G64" s="211">
        <f>[2]конс.!BN64</f>
        <v>1</v>
      </c>
      <c r="H64" s="211">
        <f>[2]конс.!BO64</f>
        <v>0.98156452264601168</v>
      </c>
      <c r="I64" s="211">
        <f>[2]конс.!BP64</f>
        <v>0.98645127352844764</v>
      </c>
      <c r="J64" s="215" t="s">
        <v>323</v>
      </c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</row>
    <row r="65" spans="1:146" s="224" customFormat="1" ht="18" customHeight="1">
      <c r="A65" s="568" t="s">
        <v>262</v>
      </c>
      <c r="B65" s="569"/>
      <c r="C65" s="211">
        <f>[2]конс.!BE65</f>
        <v>1.0188932479867852</v>
      </c>
      <c r="D65" s="211">
        <f>[2]конс.!BF65</f>
        <v>1.0188932479867852</v>
      </c>
      <c r="E65" s="208"/>
      <c r="F65" s="211">
        <f>[2]конс.!BM65</f>
        <v>1</v>
      </c>
      <c r="G65" s="211">
        <f>[2]конс.!BN65</f>
        <v>1</v>
      </c>
      <c r="H65" s="211">
        <f>[2]конс.!BO65</f>
        <v>1.0188851319378125</v>
      </c>
      <c r="I65" s="211">
        <f>[2]конс.!BP65</f>
        <v>1.0188851319378125</v>
      </c>
      <c r="J65" s="225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</row>
    <row r="66" spans="1:146" s="230" customFormat="1" ht="18" customHeight="1">
      <c r="A66" s="568" t="s">
        <v>263</v>
      </c>
      <c r="B66" s="569"/>
      <c r="C66" s="211">
        <f>[2]конс.!BE66</f>
        <v>1</v>
      </c>
      <c r="D66" s="211">
        <f>[2]конс.!BF66</f>
        <v>1</v>
      </c>
      <c r="E66" s="208"/>
      <c r="F66" s="211">
        <f>[2]конс.!BM66</f>
        <v>1</v>
      </c>
      <c r="G66" s="211">
        <f>[2]конс.!BN66</f>
        <v>1</v>
      </c>
      <c r="H66" s="211">
        <f>[2]конс.!BO66</f>
        <v>0</v>
      </c>
      <c r="I66" s="211">
        <f>[2]конс.!BP66</f>
        <v>0</v>
      </c>
      <c r="J66" s="225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  <c r="AN66" s="231"/>
      <c r="AO66" s="231"/>
      <c r="AP66" s="231"/>
      <c r="AQ66" s="231"/>
      <c r="AR66" s="231"/>
      <c r="AS66" s="231"/>
      <c r="AT66" s="231"/>
      <c r="AU66" s="231"/>
      <c r="AV66" s="231"/>
      <c r="AW66" s="231"/>
      <c r="AX66" s="231"/>
      <c r="AY66" s="231"/>
      <c r="AZ66" s="231"/>
      <c r="BA66" s="231"/>
      <c r="BB66" s="231"/>
      <c r="BC66" s="231"/>
      <c r="BD66" s="231"/>
      <c r="BE66" s="231"/>
      <c r="BF66" s="231"/>
      <c r="BG66" s="231"/>
      <c r="BH66" s="231"/>
      <c r="BI66" s="231"/>
      <c r="BJ66" s="231"/>
      <c r="BK66" s="231"/>
      <c r="BL66" s="231"/>
      <c r="BM66" s="231"/>
      <c r="BN66" s="231"/>
      <c r="BO66" s="231"/>
      <c r="BP66" s="231"/>
      <c r="BQ66" s="231"/>
      <c r="BR66" s="231"/>
      <c r="BS66" s="231"/>
      <c r="BT66" s="231"/>
      <c r="BU66" s="231"/>
      <c r="BV66" s="231"/>
      <c r="BW66" s="231"/>
      <c r="BX66" s="231"/>
      <c r="BY66" s="231"/>
      <c r="BZ66" s="231"/>
      <c r="CA66" s="231"/>
      <c r="CB66" s="231"/>
      <c r="CC66" s="231"/>
      <c r="CD66" s="231"/>
      <c r="CE66" s="231"/>
      <c r="CF66" s="231"/>
      <c r="CG66" s="231"/>
      <c r="CH66" s="231"/>
      <c r="CI66" s="231"/>
      <c r="CJ66" s="231"/>
      <c r="CK66" s="231"/>
      <c r="CL66" s="231"/>
      <c r="CM66" s="231"/>
      <c r="CN66" s="231"/>
      <c r="CO66" s="231"/>
      <c r="CP66" s="231"/>
      <c r="CQ66" s="231"/>
      <c r="CR66" s="231"/>
      <c r="CS66" s="231"/>
      <c r="CT66" s="231"/>
      <c r="CU66" s="231"/>
      <c r="CV66" s="231"/>
      <c r="CW66" s="231"/>
      <c r="CX66" s="231"/>
      <c r="CY66" s="231"/>
      <c r="CZ66" s="231"/>
      <c r="DA66" s="231"/>
      <c r="DB66" s="231"/>
      <c r="DC66" s="231"/>
      <c r="DD66" s="231"/>
      <c r="DE66" s="231"/>
      <c r="DF66" s="231"/>
      <c r="DG66" s="231"/>
      <c r="DH66" s="231"/>
      <c r="DI66" s="231"/>
      <c r="DJ66" s="231"/>
      <c r="DK66" s="231"/>
      <c r="DL66" s="231"/>
      <c r="DM66" s="231"/>
      <c r="DN66" s="231"/>
      <c r="DO66" s="231"/>
      <c r="DP66" s="231"/>
      <c r="DQ66" s="231"/>
      <c r="DR66" s="231"/>
      <c r="DS66" s="231"/>
      <c r="DT66" s="231"/>
      <c r="DU66" s="231"/>
      <c r="DV66" s="231"/>
      <c r="DW66" s="231"/>
      <c r="DX66" s="231"/>
      <c r="DY66" s="231"/>
      <c r="DZ66" s="231"/>
      <c r="EA66" s="231"/>
      <c r="EB66" s="231"/>
      <c r="EC66" s="231"/>
      <c r="ED66" s="231"/>
      <c r="EE66" s="231"/>
      <c r="EF66" s="231"/>
      <c r="EG66" s="231"/>
      <c r="EH66" s="231"/>
      <c r="EI66" s="231"/>
      <c r="EJ66" s="231"/>
      <c r="EK66" s="231"/>
      <c r="EL66" s="231"/>
      <c r="EM66" s="231"/>
      <c r="EN66" s="231"/>
      <c r="EO66" s="231"/>
      <c r="EP66" s="231"/>
    </row>
    <row r="67" spans="1:146" s="228" customFormat="1" ht="18" customHeight="1">
      <c r="A67" s="198" t="s">
        <v>264</v>
      </c>
      <c r="B67" s="204"/>
      <c r="C67" s="211">
        <f>[2]конс.!BE67</f>
        <v>1.0074766355140188</v>
      </c>
      <c r="D67" s="211">
        <f>[2]конс.!BF67</f>
        <v>1.0074766355140188</v>
      </c>
      <c r="E67" s="208"/>
      <c r="F67" s="211">
        <f>[2]конс.!BM67</f>
        <v>1</v>
      </c>
      <c r="G67" s="211">
        <f>[2]конс.!BN67</f>
        <v>1</v>
      </c>
      <c r="H67" s="211">
        <f>[2]конс.!BO67</f>
        <v>1.0056039850560399</v>
      </c>
      <c r="I67" s="211">
        <f>[2]конс.!BP67</f>
        <v>1.0056039850560399</v>
      </c>
      <c r="J67" s="225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  <c r="AK67" s="229"/>
      <c r="AL67" s="229"/>
      <c r="AM67" s="229"/>
      <c r="AN67" s="229"/>
      <c r="AO67" s="229"/>
      <c r="AP67" s="229"/>
      <c r="AQ67" s="229"/>
      <c r="AR67" s="229"/>
      <c r="AS67" s="229"/>
      <c r="AT67" s="229"/>
      <c r="AU67" s="229"/>
      <c r="AV67" s="229"/>
      <c r="AW67" s="229"/>
      <c r="AX67" s="229"/>
      <c r="AY67" s="229"/>
      <c r="AZ67" s="229"/>
      <c r="BA67" s="229"/>
      <c r="BB67" s="229"/>
      <c r="BC67" s="229"/>
      <c r="BD67" s="229"/>
      <c r="BE67" s="229"/>
      <c r="BF67" s="229"/>
      <c r="BG67" s="229"/>
      <c r="BH67" s="229"/>
      <c r="BI67" s="229"/>
      <c r="BJ67" s="229"/>
      <c r="BK67" s="229"/>
      <c r="BL67" s="229"/>
      <c r="BM67" s="229"/>
      <c r="BN67" s="229"/>
      <c r="BO67" s="229"/>
      <c r="BP67" s="229"/>
      <c r="BQ67" s="229"/>
      <c r="BR67" s="229"/>
      <c r="BS67" s="229"/>
      <c r="BT67" s="229"/>
      <c r="BU67" s="229"/>
      <c r="BV67" s="229"/>
      <c r="BW67" s="229"/>
      <c r="BX67" s="229"/>
      <c r="BY67" s="229"/>
      <c r="BZ67" s="229"/>
      <c r="CA67" s="229"/>
      <c r="CB67" s="229"/>
      <c r="CC67" s="229"/>
      <c r="CD67" s="229"/>
      <c r="CE67" s="229"/>
      <c r="CF67" s="229"/>
      <c r="CG67" s="229"/>
      <c r="CH67" s="229"/>
      <c r="CI67" s="229"/>
      <c r="CJ67" s="229"/>
      <c r="CK67" s="229"/>
      <c r="CL67" s="229"/>
      <c r="CM67" s="229"/>
      <c r="CN67" s="229"/>
      <c r="CO67" s="229"/>
      <c r="CP67" s="229"/>
      <c r="CQ67" s="229"/>
      <c r="CR67" s="229"/>
      <c r="CS67" s="229"/>
      <c r="CT67" s="229"/>
      <c r="CU67" s="229"/>
      <c r="CV67" s="229"/>
      <c r="CW67" s="229"/>
      <c r="CX67" s="229"/>
      <c r="CY67" s="229"/>
      <c r="CZ67" s="229"/>
      <c r="DA67" s="229"/>
      <c r="DB67" s="229"/>
      <c r="DC67" s="229"/>
      <c r="DD67" s="229"/>
      <c r="DE67" s="229"/>
      <c r="DF67" s="229"/>
      <c r="DG67" s="229"/>
      <c r="DH67" s="229"/>
      <c r="DI67" s="229"/>
      <c r="DJ67" s="229"/>
      <c r="DK67" s="229"/>
      <c r="DL67" s="229"/>
      <c r="DM67" s="229"/>
      <c r="DN67" s="229"/>
      <c r="DO67" s="229"/>
      <c r="DP67" s="229"/>
      <c r="DQ67" s="229"/>
      <c r="DR67" s="229"/>
      <c r="DS67" s="229"/>
      <c r="DT67" s="229"/>
      <c r="DU67" s="229"/>
      <c r="DV67" s="229"/>
      <c r="DW67" s="229"/>
      <c r="DX67" s="229"/>
      <c r="DY67" s="229"/>
      <c r="DZ67" s="229"/>
      <c r="EA67" s="229"/>
      <c r="EB67" s="229"/>
      <c r="EC67" s="229"/>
      <c r="ED67" s="229"/>
      <c r="EE67" s="229"/>
      <c r="EF67" s="229"/>
      <c r="EG67" s="229"/>
      <c r="EH67" s="229"/>
      <c r="EI67" s="229"/>
      <c r="EJ67" s="229"/>
      <c r="EK67" s="229"/>
      <c r="EL67" s="229"/>
      <c r="EM67" s="229"/>
      <c r="EN67" s="229"/>
      <c r="EO67" s="229"/>
      <c r="EP67" s="229"/>
    </row>
    <row r="68" spans="1:146" s="228" customFormat="1" ht="18" customHeight="1">
      <c r="A68" s="568" t="s">
        <v>265</v>
      </c>
      <c r="B68" s="569"/>
      <c r="C68" s="211">
        <f>[2]конс.!BE68</f>
        <v>1</v>
      </c>
      <c r="D68" s="211">
        <f>[2]конс.!BF68</f>
        <v>1</v>
      </c>
      <c r="E68" s="208"/>
      <c r="F68" s="211">
        <f>[2]конс.!BM68</f>
        <v>1</v>
      </c>
      <c r="G68" s="211">
        <f>[2]конс.!BN68</f>
        <v>1</v>
      </c>
      <c r="H68" s="211">
        <f>[2]конс.!BO68</f>
        <v>1</v>
      </c>
      <c r="I68" s="211">
        <f>[2]конс.!BP68</f>
        <v>1</v>
      </c>
      <c r="J68" s="225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  <c r="AE68" s="229"/>
      <c r="AF68" s="229"/>
      <c r="AG68" s="229"/>
      <c r="AH68" s="229"/>
      <c r="AI68" s="229"/>
      <c r="AJ68" s="229"/>
      <c r="AK68" s="229"/>
      <c r="AL68" s="229"/>
      <c r="AM68" s="229"/>
      <c r="AN68" s="229"/>
      <c r="AO68" s="229"/>
      <c r="AP68" s="229"/>
      <c r="AQ68" s="229"/>
      <c r="AR68" s="229"/>
      <c r="AS68" s="229"/>
      <c r="AT68" s="229"/>
      <c r="AU68" s="229"/>
      <c r="AV68" s="229"/>
      <c r="AW68" s="229"/>
      <c r="AX68" s="229"/>
      <c r="AY68" s="229"/>
      <c r="AZ68" s="229"/>
      <c r="BA68" s="229"/>
      <c r="BB68" s="229"/>
      <c r="BC68" s="229"/>
      <c r="BD68" s="229"/>
      <c r="BE68" s="229"/>
      <c r="BF68" s="229"/>
      <c r="BG68" s="229"/>
      <c r="BH68" s="229"/>
      <c r="BI68" s="229"/>
      <c r="BJ68" s="229"/>
      <c r="BK68" s="229"/>
      <c r="BL68" s="229"/>
      <c r="BM68" s="229"/>
      <c r="BN68" s="229"/>
      <c r="BO68" s="229"/>
      <c r="BP68" s="229"/>
      <c r="BQ68" s="229"/>
      <c r="BR68" s="229"/>
      <c r="BS68" s="229"/>
      <c r="BT68" s="229"/>
      <c r="BU68" s="229"/>
      <c r="BV68" s="229"/>
      <c r="BW68" s="229"/>
      <c r="BX68" s="229"/>
      <c r="BY68" s="229"/>
      <c r="BZ68" s="229"/>
      <c r="CA68" s="229"/>
      <c r="CB68" s="229"/>
      <c r="CC68" s="229"/>
      <c r="CD68" s="229"/>
      <c r="CE68" s="229"/>
      <c r="CF68" s="229"/>
      <c r="CG68" s="229"/>
      <c r="CH68" s="229"/>
      <c r="CI68" s="229"/>
      <c r="CJ68" s="229"/>
      <c r="CK68" s="229"/>
      <c r="CL68" s="229"/>
      <c r="CM68" s="229"/>
      <c r="CN68" s="229"/>
      <c r="CO68" s="229"/>
      <c r="CP68" s="229"/>
      <c r="CQ68" s="229"/>
      <c r="CR68" s="229"/>
      <c r="CS68" s="229"/>
      <c r="CT68" s="229"/>
      <c r="CU68" s="229"/>
      <c r="CV68" s="229"/>
      <c r="CW68" s="229"/>
      <c r="CX68" s="229"/>
      <c r="CY68" s="229"/>
      <c r="CZ68" s="229"/>
      <c r="DA68" s="229"/>
      <c r="DB68" s="229"/>
      <c r="DC68" s="229"/>
      <c r="DD68" s="229"/>
      <c r="DE68" s="229"/>
      <c r="DF68" s="229"/>
      <c r="DG68" s="229"/>
      <c r="DH68" s="229"/>
      <c r="DI68" s="229"/>
      <c r="DJ68" s="229"/>
      <c r="DK68" s="229"/>
      <c r="DL68" s="229"/>
      <c r="DM68" s="229"/>
      <c r="DN68" s="229"/>
      <c r="DO68" s="229"/>
      <c r="DP68" s="229"/>
      <c r="DQ68" s="229"/>
      <c r="DR68" s="229"/>
      <c r="DS68" s="229"/>
      <c r="DT68" s="229"/>
      <c r="DU68" s="229"/>
      <c r="DV68" s="229"/>
      <c r="DW68" s="229"/>
      <c r="DX68" s="229"/>
      <c r="DY68" s="229"/>
      <c r="DZ68" s="229"/>
      <c r="EA68" s="229"/>
      <c r="EB68" s="229"/>
      <c r="EC68" s="229"/>
      <c r="ED68" s="229"/>
      <c r="EE68" s="229"/>
      <c r="EF68" s="229"/>
      <c r="EG68" s="229"/>
      <c r="EH68" s="229"/>
      <c r="EI68" s="229"/>
      <c r="EJ68" s="229"/>
      <c r="EK68" s="229"/>
      <c r="EL68" s="229"/>
      <c r="EM68" s="229"/>
      <c r="EN68" s="229"/>
      <c r="EO68" s="229"/>
      <c r="EP68" s="229"/>
    </row>
    <row r="69" spans="1:146" s="226" customFormat="1" ht="18" customHeight="1">
      <c r="A69" s="197" t="s">
        <v>222</v>
      </c>
      <c r="B69" s="203"/>
      <c r="C69" s="211">
        <f>[2]конс.!BE69</f>
        <v>1</v>
      </c>
      <c r="D69" s="211">
        <f>[2]конс.!BF69</f>
        <v>1</v>
      </c>
      <c r="E69" s="208"/>
      <c r="F69" s="211">
        <f>[2]конс.!BM69</f>
        <v>1</v>
      </c>
      <c r="G69" s="211">
        <f>[2]конс.!BN69</f>
        <v>1</v>
      </c>
      <c r="H69" s="211">
        <f>[2]конс.!BO69</f>
        <v>1</v>
      </c>
      <c r="I69" s="211">
        <f>[2]конс.!BP69</f>
        <v>1</v>
      </c>
      <c r="J69" s="225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7"/>
      <c r="BM69" s="227"/>
      <c r="BN69" s="227"/>
      <c r="BO69" s="227"/>
      <c r="BP69" s="227"/>
      <c r="BQ69" s="227"/>
      <c r="BR69" s="227"/>
      <c r="BS69" s="227"/>
      <c r="BT69" s="227"/>
      <c r="BU69" s="227"/>
      <c r="BV69" s="227"/>
      <c r="BW69" s="227"/>
      <c r="BX69" s="227"/>
      <c r="BY69" s="227"/>
      <c r="BZ69" s="227"/>
      <c r="CA69" s="227"/>
      <c r="CB69" s="227"/>
      <c r="CC69" s="227"/>
      <c r="CD69" s="227"/>
      <c r="CE69" s="227"/>
      <c r="CF69" s="227"/>
      <c r="CG69" s="227"/>
      <c r="CH69" s="227"/>
      <c r="CI69" s="227"/>
      <c r="CJ69" s="227"/>
      <c r="CK69" s="227"/>
      <c r="CL69" s="227"/>
      <c r="CM69" s="227"/>
      <c r="CN69" s="227"/>
      <c r="CO69" s="227"/>
      <c r="CP69" s="227"/>
      <c r="CQ69" s="227"/>
      <c r="CR69" s="227"/>
      <c r="CS69" s="227"/>
      <c r="CT69" s="227"/>
      <c r="CU69" s="227"/>
      <c r="CV69" s="227"/>
      <c r="CW69" s="227"/>
      <c r="CX69" s="227"/>
      <c r="CY69" s="227"/>
      <c r="CZ69" s="227"/>
      <c r="DA69" s="227"/>
      <c r="DB69" s="227"/>
      <c r="DC69" s="227"/>
      <c r="DD69" s="227"/>
      <c r="DE69" s="227"/>
      <c r="DF69" s="227"/>
      <c r="DG69" s="227"/>
      <c r="DH69" s="227"/>
      <c r="DI69" s="227"/>
      <c r="DJ69" s="227"/>
      <c r="DK69" s="227"/>
      <c r="DL69" s="227"/>
      <c r="DM69" s="227"/>
      <c r="DN69" s="227"/>
      <c r="DO69" s="227"/>
      <c r="DP69" s="227"/>
      <c r="DQ69" s="227"/>
      <c r="DR69" s="227"/>
      <c r="DS69" s="227"/>
      <c r="DT69" s="227"/>
      <c r="DU69" s="227"/>
      <c r="DV69" s="227"/>
      <c r="DW69" s="227"/>
      <c r="DX69" s="227"/>
      <c r="DY69" s="227"/>
      <c r="DZ69" s="227"/>
      <c r="EA69" s="227"/>
      <c r="EB69" s="227"/>
      <c r="EC69" s="227"/>
      <c r="ED69" s="227"/>
      <c r="EE69" s="227"/>
      <c r="EF69" s="227"/>
      <c r="EG69" s="227"/>
      <c r="EH69" s="227"/>
      <c r="EI69" s="227"/>
      <c r="EJ69" s="227"/>
      <c r="EK69" s="227"/>
      <c r="EL69" s="227"/>
      <c r="EM69" s="227"/>
      <c r="EN69" s="227"/>
      <c r="EO69" s="227"/>
      <c r="EP69" s="227"/>
    </row>
    <row r="70" spans="1:146" s="224" customFormat="1" ht="48.75" customHeight="1">
      <c r="A70" s="198" t="s">
        <v>266</v>
      </c>
      <c r="B70" s="204"/>
      <c r="C70" s="211">
        <f>[2]конс.!BE70</f>
        <v>1</v>
      </c>
      <c r="D70" s="211">
        <f>[2]конс.!BF70</f>
        <v>1</v>
      </c>
      <c r="E70" s="208"/>
      <c r="F70" s="211">
        <f>[2]конс.!BM70</f>
        <v>1</v>
      </c>
      <c r="G70" s="211">
        <f>[2]конс.!BN70</f>
        <v>1</v>
      </c>
      <c r="H70" s="211">
        <f>[2]конс.!BO70</f>
        <v>0.8258196721311476</v>
      </c>
      <c r="I70" s="211">
        <f>[2]конс.!BP70</f>
        <v>0.8258196721311476</v>
      </c>
      <c r="J70" s="225" t="s">
        <v>343</v>
      </c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</row>
    <row r="71" spans="1:146" s="224" customFormat="1" ht="18" customHeight="1">
      <c r="A71" s="568" t="s">
        <v>267</v>
      </c>
      <c r="B71" s="569"/>
      <c r="C71" s="211">
        <f>[2]конс.!BE71</f>
        <v>1</v>
      </c>
      <c r="D71" s="211">
        <f>[2]конс.!BF71</f>
        <v>1</v>
      </c>
      <c r="E71" s="208"/>
      <c r="F71" s="211">
        <f>[2]конс.!BM71</f>
        <v>1</v>
      </c>
      <c r="G71" s="211">
        <f>[2]конс.!BN71</f>
        <v>1</v>
      </c>
      <c r="H71" s="211">
        <f>[2]конс.!BO71</f>
        <v>1</v>
      </c>
      <c r="I71" s="211">
        <f>[2]конс.!BP71</f>
        <v>1</v>
      </c>
      <c r="J71" s="225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</row>
    <row r="72" spans="1:146" s="220" customFormat="1" ht="16.5">
      <c r="A72" s="556" t="s">
        <v>268</v>
      </c>
      <c r="B72" s="557"/>
      <c r="C72" s="211">
        <f>[2]конс.!BE72</f>
        <v>1.1785401408694569</v>
      </c>
      <c r="D72" s="211">
        <f>[2]конс.!BF72</f>
        <v>1.1785401408694565</v>
      </c>
      <c r="E72" s="222" t="s">
        <v>342</v>
      </c>
      <c r="F72" s="211">
        <f>[2]конс.!BM72</f>
        <v>1</v>
      </c>
      <c r="G72" s="211">
        <f>[2]конс.!BN72</f>
        <v>1</v>
      </c>
      <c r="H72" s="211">
        <f>[2]конс.!BO72</f>
        <v>1.0267533289419424</v>
      </c>
      <c r="I72" s="211">
        <f>[2]конс.!BP72</f>
        <v>1.0081917256996675</v>
      </c>
      <c r="J72" s="223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</row>
    <row r="73" spans="1:146" s="220" customFormat="1" ht="16.5">
      <c r="A73" s="556" t="s">
        <v>269</v>
      </c>
      <c r="B73" s="557"/>
      <c r="C73" s="211">
        <f>[2]конс.!BE73</f>
        <v>1.0250199235718718</v>
      </c>
      <c r="D73" s="211">
        <f>[2]конс.!BF73</f>
        <v>1</v>
      </c>
      <c r="E73" s="222"/>
      <c r="F73" s="211">
        <f>[2]конс.!BM73</f>
        <v>1</v>
      </c>
      <c r="G73" s="211">
        <f>[2]конс.!BN73</f>
        <v>1</v>
      </c>
      <c r="H73" s="211">
        <f>[2]конс.!BO73</f>
        <v>0</v>
      </c>
      <c r="I73" s="211">
        <f>[2]конс.!BP73</f>
        <v>0</v>
      </c>
      <c r="J73" s="221" t="s">
        <v>341</v>
      </c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</row>
    <row r="74" spans="1:146" s="220" customFormat="1" ht="16.5">
      <c r="A74" s="556" t="s">
        <v>270</v>
      </c>
      <c r="B74" s="557"/>
      <c r="C74" s="211">
        <f>[2]конс.!BE74</f>
        <v>1</v>
      </c>
      <c r="D74" s="211">
        <f>[2]конс.!BF74</f>
        <v>1</v>
      </c>
      <c r="E74" s="222"/>
      <c r="F74" s="211">
        <f>[2]конс.!BM74</f>
        <v>1</v>
      </c>
      <c r="G74" s="211">
        <f>[2]конс.!BN74</f>
        <v>1</v>
      </c>
      <c r="H74" s="211">
        <f>[2]конс.!BO74</f>
        <v>0</v>
      </c>
      <c r="I74" s="211">
        <f>[2]конс.!BP74</f>
        <v>0</v>
      </c>
      <c r="J74" s="221" t="s">
        <v>340</v>
      </c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</row>
    <row r="75" spans="1:146" s="220" customFormat="1" ht="16.5">
      <c r="A75" s="558" t="s">
        <v>49</v>
      </c>
      <c r="B75" s="559"/>
      <c r="C75" s="211">
        <f>[2]конс.!BE75</f>
        <v>1.1921963182538264</v>
      </c>
      <c r="D75" s="211">
        <f>[2]конс.!BF75</f>
        <v>1.1871717631582246</v>
      </c>
      <c r="E75" s="211" t="s">
        <v>323</v>
      </c>
      <c r="F75" s="211">
        <f>[2]конс.!BM75</f>
        <v>1.0000004192813974</v>
      </c>
      <c r="G75" s="211">
        <f>[2]конс.!BN75</f>
        <v>1.0000002631591387</v>
      </c>
      <c r="H75" s="211">
        <f>[2]конс.!BO75</f>
        <v>1.0042823378289931</v>
      </c>
      <c r="I75" s="211">
        <f>[2]конс.!BP75</f>
        <v>0.98761511465416041</v>
      </c>
      <c r="J75" s="211" t="s">
        <v>323</v>
      </c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</row>
    <row r="76" spans="1:146" s="220" customFormat="1" ht="16.5" hidden="1" customHeight="1">
      <c r="A76" s="219" t="s">
        <v>275</v>
      </c>
      <c r="B76" s="200"/>
      <c r="C76" s="211">
        <f>[2]конс.!BE76</f>
        <v>1.2122954254169984</v>
      </c>
      <c r="D76" s="211">
        <f>[2]конс.!BF76</f>
        <v>1.2247108654297536</v>
      </c>
      <c r="E76" s="211" t="s">
        <v>323</v>
      </c>
      <c r="F76" s="211">
        <f>[2]конс.!BM76</f>
        <v>1</v>
      </c>
      <c r="G76" s="211">
        <f>[2]конс.!BN76</f>
        <v>1</v>
      </c>
      <c r="H76" s="211">
        <f>[2]конс.!BO76</f>
        <v>0.96952076936454801</v>
      </c>
      <c r="I76" s="211">
        <f>[2]конс.!BP76</f>
        <v>1.0065017114872408</v>
      </c>
      <c r="J76" s="211" t="s">
        <v>323</v>
      </c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</row>
    <row r="77" spans="1:146" s="220" customFormat="1" ht="25.5" hidden="1" customHeight="1">
      <c r="A77" s="217" t="s">
        <v>276</v>
      </c>
      <c r="B77" s="218"/>
      <c r="C77" s="211">
        <f>[2]конс.!BE77</f>
        <v>1.1343621370609533</v>
      </c>
      <c r="D77" s="211">
        <f>[2]конс.!BF77</f>
        <v>1</v>
      </c>
      <c r="E77" s="211" t="s">
        <v>323</v>
      </c>
      <c r="F77" s="211">
        <f>[2]конс.!BM77</f>
        <v>1</v>
      </c>
      <c r="G77" s="211">
        <f>[2]конс.!BN77</f>
        <v>1</v>
      </c>
      <c r="H77" s="211">
        <f>[2]конс.!BO77</f>
        <v>1.0553031793611514</v>
      </c>
      <c r="I77" s="211">
        <f>[2]конс.!BP77</f>
        <v>1</v>
      </c>
      <c r="J77" s="211" t="s">
        <v>323</v>
      </c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7"/>
      <c r="DK77" s="47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  <c r="EL77" s="47"/>
      <c r="EM77" s="47"/>
      <c r="EN77" s="47"/>
      <c r="EO77" s="47"/>
      <c r="EP77" s="47"/>
    </row>
    <row r="78" spans="1:146" s="220" customFormat="1" ht="38.25" hidden="1" customHeight="1">
      <c r="A78" s="217" t="s">
        <v>277</v>
      </c>
      <c r="B78" s="218"/>
      <c r="C78" s="211">
        <f>[2]конс.!BE78</f>
        <v>2.4545110000000001</v>
      </c>
      <c r="D78" s="211">
        <f>[2]конс.!BF78</f>
        <v>2.4545110000000001</v>
      </c>
      <c r="E78" s="211" t="s">
        <v>323</v>
      </c>
      <c r="F78" s="211">
        <f>[2]конс.!BM78</f>
        <v>1</v>
      </c>
      <c r="G78" s="211">
        <f>[2]конс.!BN78</f>
        <v>1</v>
      </c>
      <c r="H78" s="211">
        <f>[2]конс.!BO78</f>
        <v>1.250160688243642</v>
      </c>
      <c r="I78" s="211">
        <f>[2]конс.!BP78</f>
        <v>1.2276106049011175</v>
      </c>
      <c r="J78" s="211" t="s">
        <v>323</v>
      </c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  <c r="EL78" s="47"/>
      <c r="EM78" s="47"/>
      <c r="EN78" s="47"/>
      <c r="EO78" s="47"/>
      <c r="EP78" s="47"/>
    </row>
    <row r="79" spans="1:146" s="220" customFormat="1" ht="38.25" hidden="1" customHeight="1">
      <c r="A79" s="217" t="s">
        <v>278</v>
      </c>
      <c r="B79" s="218"/>
      <c r="C79" s="211">
        <f>[2]конс.!BE79</f>
        <v>1.1630083581301205</v>
      </c>
      <c r="D79" s="211">
        <f>[2]конс.!BF79</f>
        <v>1.2734307399953673</v>
      </c>
      <c r="E79" s="211" t="s">
        <v>323</v>
      </c>
      <c r="F79" s="211">
        <f>[2]конс.!BM79</f>
        <v>1</v>
      </c>
      <c r="G79" s="211">
        <f>[2]конс.!BN79</f>
        <v>1</v>
      </c>
      <c r="H79" s="211">
        <f>[2]конс.!BO79</f>
        <v>0.94648069815727176</v>
      </c>
      <c r="I79" s="211">
        <f>[2]конс.!BP79</f>
        <v>0.93148512491477897</v>
      </c>
      <c r="J79" s="211" t="s">
        <v>323</v>
      </c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  <c r="EL79" s="47"/>
      <c r="EM79" s="47"/>
      <c r="EN79" s="47"/>
      <c r="EO79" s="47"/>
      <c r="EP79" s="47"/>
    </row>
    <row r="80" spans="1:146" s="220" customFormat="1" ht="16.5" hidden="1" customHeight="1">
      <c r="A80" s="217" t="s">
        <v>279</v>
      </c>
      <c r="B80" s="218"/>
      <c r="C80" s="211">
        <f>[2]конс.!BE80</f>
        <v>1</v>
      </c>
      <c r="D80" s="211">
        <f>[2]конс.!BF80</f>
        <v>1</v>
      </c>
      <c r="E80" s="211" t="s">
        <v>323</v>
      </c>
      <c r="F80" s="211">
        <f>[2]конс.!BM80</f>
        <v>1</v>
      </c>
      <c r="G80" s="211">
        <f>[2]конс.!BN80</f>
        <v>1</v>
      </c>
      <c r="H80" s="211">
        <f>[2]конс.!BO80</f>
        <v>2.2442244224422443</v>
      </c>
      <c r="I80" s="211">
        <f>[2]конс.!BP80</f>
        <v>2.2442244224422443</v>
      </c>
      <c r="J80" s="211" t="s">
        <v>323</v>
      </c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</row>
    <row r="81" spans="1:146" s="220" customFormat="1" ht="38.25" hidden="1" customHeight="1">
      <c r="A81" s="217" t="s">
        <v>280</v>
      </c>
      <c r="B81" s="218"/>
      <c r="C81" s="211">
        <f>[2]конс.!BE81</f>
        <v>1.2984772428237357</v>
      </c>
      <c r="D81" s="211">
        <f>[2]конс.!BF81</f>
        <v>1.2984772428237357</v>
      </c>
      <c r="E81" s="211" t="s">
        <v>323</v>
      </c>
      <c r="F81" s="211">
        <f>[2]конс.!BM81</f>
        <v>1</v>
      </c>
      <c r="G81" s="211">
        <f>[2]конс.!BN81</f>
        <v>1</v>
      </c>
      <c r="H81" s="211">
        <f>[2]конс.!BO81</f>
        <v>1.0615627610487701</v>
      </c>
      <c r="I81" s="211">
        <f>[2]конс.!BP81</f>
        <v>1.0615627610487701</v>
      </c>
      <c r="J81" s="211" t="s">
        <v>323</v>
      </c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</row>
    <row r="82" spans="1:146" s="220" customFormat="1" ht="16.5" hidden="1" customHeight="1">
      <c r="A82" s="217" t="s">
        <v>281</v>
      </c>
      <c r="B82" s="218"/>
      <c r="C82" s="211">
        <f>[2]конс.!BE82</f>
        <v>1</v>
      </c>
      <c r="D82" s="211">
        <f>[2]конс.!BF82</f>
        <v>1</v>
      </c>
      <c r="E82" s="211" t="s">
        <v>323</v>
      </c>
      <c r="F82" s="211">
        <f>[2]конс.!BM82</f>
        <v>1</v>
      </c>
      <c r="G82" s="211">
        <f>[2]конс.!BN82</f>
        <v>1</v>
      </c>
      <c r="H82" s="211">
        <f>[2]конс.!BO82</f>
        <v>0.38126901579216266</v>
      </c>
      <c r="I82" s="211">
        <f>[2]конс.!BP82</f>
        <v>1</v>
      </c>
      <c r="J82" s="211" t="s">
        <v>323</v>
      </c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7"/>
      <c r="EP82" s="47"/>
    </row>
    <row r="83" spans="1:146" s="220" customFormat="1" ht="16.5" hidden="1" customHeight="1">
      <c r="A83" s="217" t="s">
        <v>282</v>
      </c>
      <c r="B83" s="218"/>
      <c r="C83" s="211">
        <f>[2]конс.!BE83</f>
        <v>1</v>
      </c>
      <c r="D83" s="211">
        <f>[2]конс.!BF83</f>
        <v>1</v>
      </c>
      <c r="E83" s="211" t="s">
        <v>323</v>
      </c>
      <c r="F83" s="211">
        <f>[2]конс.!BM83</f>
        <v>1</v>
      </c>
      <c r="G83" s="211">
        <f>[2]конс.!BN83</f>
        <v>1</v>
      </c>
      <c r="H83" s="211">
        <f>[2]конс.!BO83</f>
        <v>1</v>
      </c>
      <c r="I83" s="211">
        <f>[2]конс.!BP83</f>
        <v>1</v>
      </c>
      <c r="J83" s="211" t="s">
        <v>323</v>
      </c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</row>
    <row r="84" spans="1:146" s="220" customFormat="1" ht="16.5" hidden="1" customHeight="1">
      <c r="A84" s="217" t="s">
        <v>283</v>
      </c>
      <c r="B84" s="218"/>
      <c r="C84" s="211">
        <f>[2]конс.!BE84</f>
        <v>1.2520195303435218</v>
      </c>
      <c r="D84" s="211">
        <f>[2]конс.!BF84</f>
        <v>1.1272700402618472</v>
      </c>
      <c r="E84" s="211" t="s">
        <v>323</v>
      </c>
      <c r="F84" s="211">
        <f>[2]конс.!BM84</f>
        <v>1</v>
      </c>
      <c r="G84" s="211">
        <f>[2]конс.!BN84</f>
        <v>1</v>
      </c>
      <c r="H84" s="211">
        <f>[2]конс.!BO84</f>
        <v>0.93913603577638449</v>
      </c>
      <c r="I84" s="211">
        <f>[2]конс.!BP84</f>
        <v>1.0543791969568792</v>
      </c>
      <c r="J84" s="211" t="s">
        <v>323</v>
      </c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</row>
    <row r="85" spans="1:146" s="220" customFormat="1" ht="16.5" hidden="1" customHeight="1">
      <c r="A85" s="219" t="s">
        <v>284</v>
      </c>
      <c r="B85" s="200"/>
      <c r="C85" s="211">
        <f>[2]конс.!BE85</f>
        <v>0.8645832000746384</v>
      </c>
      <c r="D85" s="211">
        <f>[2]конс.!BF85</f>
        <v>1.0604217676328884</v>
      </c>
      <c r="E85" s="211" t="s">
        <v>323</v>
      </c>
      <c r="F85" s="211">
        <f>[2]конс.!BM85</f>
        <v>1</v>
      </c>
      <c r="G85" s="211">
        <f>[2]конс.!BN85</f>
        <v>1</v>
      </c>
      <c r="H85" s="211">
        <f>[2]конс.!BO85</f>
        <v>1.0419059444358219</v>
      </c>
      <c r="I85" s="211">
        <f>[2]конс.!BP85</f>
        <v>1.0419059444358219</v>
      </c>
      <c r="J85" s="211" t="s">
        <v>323</v>
      </c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</row>
    <row r="86" spans="1:146" s="220" customFormat="1" ht="16.5" hidden="1" customHeight="1">
      <c r="A86" s="217" t="s">
        <v>285</v>
      </c>
      <c r="B86" s="218"/>
      <c r="C86" s="211">
        <f>[2]конс.!BE86</f>
        <v>0.8645832000746384</v>
      </c>
      <c r="D86" s="211">
        <f>[2]конс.!BF86</f>
        <v>1.0604217676328884</v>
      </c>
      <c r="E86" s="211" t="s">
        <v>323</v>
      </c>
      <c r="F86" s="211">
        <f>[2]конс.!BM86</f>
        <v>1</v>
      </c>
      <c r="G86" s="211">
        <f>[2]конс.!BN86</f>
        <v>1</v>
      </c>
      <c r="H86" s="211">
        <f>[2]конс.!BO86</f>
        <v>1.0419059444358219</v>
      </c>
      <c r="I86" s="211">
        <f>[2]конс.!BP86</f>
        <v>1.0419059444358219</v>
      </c>
      <c r="J86" s="211" t="s">
        <v>323</v>
      </c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  <c r="EL86" s="47"/>
      <c r="EM86" s="47"/>
      <c r="EN86" s="47"/>
      <c r="EO86" s="47"/>
      <c r="EP86" s="47"/>
    </row>
    <row r="87" spans="1:146" s="220" customFormat="1" ht="31.5" hidden="1" customHeight="1">
      <c r="A87" s="219" t="s">
        <v>286</v>
      </c>
      <c r="B87" s="200"/>
      <c r="C87" s="211">
        <f>[2]конс.!BE87</f>
        <v>0</v>
      </c>
      <c r="D87" s="211">
        <f>[2]конс.!BF87</f>
        <v>1</v>
      </c>
      <c r="E87" s="211" t="s">
        <v>323</v>
      </c>
      <c r="F87" s="211">
        <f>[2]конс.!BM87</f>
        <v>1</v>
      </c>
      <c r="G87" s="211">
        <f>[2]конс.!BN87</f>
        <v>1</v>
      </c>
      <c r="H87" s="211">
        <f>[2]конс.!BO87</f>
        <v>1.3087720446291267E-2</v>
      </c>
      <c r="I87" s="211">
        <f>[2]конс.!BP87</f>
        <v>1</v>
      </c>
      <c r="J87" s="211" t="s">
        <v>323</v>
      </c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</row>
    <row r="88" spans="1:146" s="220" customFormat="1" ht="16.5" hidden="1" customHeight="1">
      <c r="A88" s="217" t="s">
        <v>287</v>
      </c>
      <c r="B88" s="218"/>
      <c r="C88" s="211">
        <f>[2]конс.!BE88</f>
        <v>0</v>
      </c>
      <c r="D88" s="211">
        <f>[2]конс.!BF88</f>
        <v>1</v>
      </c>
      <c r="E88" s="211" t="s">
        <v>323</v>
      </c>
      <c r="F88" s="211">
        <f>[2]конс.!BM88</f>
        <v>1</v>
      </c>
      <c r="G88" s="211">
        <f>[2]конс.!BN88</f>
        <v>1</v>
      </c>
      <c r="H88" s="211">
        <f>[2]конс.!BO88</f>
        <v>1.3087744169781337E-2</v>
      </c>
      <c r="I88" s="211">
        <f>[2]конс.!BP88</f>
        <v>1</v>
      </c>
      <c r="J88" s="211" t="s">
        <v>323</v>
      </c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</row>
    <row r="89" spans="1:146" s="220" customFormat="1" ht="16.5" hidden="1" customHeight="1">
      <c r="A89" s="219" t="s">
        <v>288</v>
      </c>
      <c r="B89" s="200"/>
      <c r="C89" s="211">
        <f>[2]конс.!BE89</f>
        <v>1.2208825877640705</v>
      </c>
      <c r="D89" s="211">
        <f>[2]конс.!BF89</f>
        <v>1</v>
      </c>
      <c r="E89" s="211" t="s">
        <v>323</v>
      </c>
      <c r="F89" s="211">
        <f>[2]конс.!BM89</f>
        <v>1</v>
      </c>
      <c r="G89" s="211">
        <f>[2]конс.!BN89</f>
        <v>1</v>
      </c>
      <c r="H89" s="211">
        <f>[2]конс.!BO89</f>
        <v>0.7997517672520198</v>
      </c>
      <c r="I89" s="211">
        <f>[2]конс.!BP89</f>
        <v>0.10252973710884788</v>
      </c>
      <c r="J89" s="211" t="s">
        <v>323</v>
      </c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</row>
    <row r="90" spans="1:146" s="220" customFormat="1" ht="16.5" hidden="1" customHeight="1">
      <c r="A90" s="217" t="s">
        <v>289</v>
      </c>
      <c r="B90" s="218"/>
      <c r="C90" s="211">
        <f>[2]конс.!BE90</f>
        <v>1</v>
      </c>
      <c r="D90" s="211">
        <f>[2]конс.!BF90</f>
        <v>1</v>
      </c>
      <c r="E90" s="211" t="s">
        <v>323</v>
      </c>
      <c r="F90" s="211">
        <f>[2]конс.!BM90</f>
        <v>1</v>
      </c>
      <c r="G90" s="211">
        <f>[2]конс.!BN90</f>
        <v>1</v>
      </c>
      <c r="H90" s="211">
        <f>[2]конс.!BO90</f>
        <v>4.6443054220622342</v>
      </c>
      <c r="I90" s="211">
        <f>[2]конс.!BP90</f>
        <v>4.6443054220622342</v>
      </c>
      <c r="J90" s="211" t="s">
        <v>323</v>
      </c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7"/>
      <c r="DV90" s="47"/>
      <c r="DW90" s="47"/>
      <c r="DX90" s="47"/>
      <c r="DY90" s="47"/>
      <c r="DZ90" s="47"/>
      <c r="EA90" s="47"/>
      <c r="EB90" s="47"/>
      <c r="EC90" s="47"/>
      <c r="ED90" s="47"/>
      <c r="EE90" s="47"/>
      <c r="EF90" s="47"/>
      <c r="EG90" s="47"/>
      <c r="EH90" s="47"/>
      <c r="EI90" s="47"/>
      <c r="EJ90" s="47"/>
      <c r="EK90" s="47"/>
      <c r="EL90" s="47"/>
      <c r="EM90" s="47"/>
      <c r="EN90" s="47"/>
      <c r="EO90" s="47"/>
      <c r="EP90" s="47"/>
    </row>
    <row r="91" spans="1:146" s="220" customFormat="1" ht="16.5" hidden="1" customHeight="1">
      <c r="A91" s="217" t="s">
        <v>290</v>
      </c>
      <c r="B91" s="218"/>
      <c r="C91" s="211">
        <f>[2]конс.!BE91</f>
        <v>1.2208825877640705</v>
      </c>
      <c r="D91" s="211">
        <f>[2]конс.!BF91</f>
        <v>1</v>
      </c>
      <c r="E91" s="211" t="s">
        <v>323</v>
      </c>
      <c r="F91" s="211">
        <f>[2]конс.!BM91</f>
        <v>1</v>
      </c>
      <c r="G91" s="211">
        <f>[2]конс.!BN91</f>
        <v>1</v>
      </c>
      <c r="H91" s="211">
        <f>[2]конс.!BO91</f>
        <v>0.84252856195826897</v>
      </c>
      <c r="I91" s="211">
        <f>[2]конс.!BP91</f>
        <v>0</v>
      </c>
      <c r="J91" s="211" t="s">
        <v>323</v>
      </c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  <c r="EL91" s="47"/>
      <c r="EM91" s="47"/>
      <c r="EN91" s="47"/>
      <c r="EO91" s="47"/>
      <c r="EP91" s="47"/>
    </row>
    <row r="92" spans="1:146" s="220" customFormat="1" ht="16.5" hidden="1" customHeight="1">
      <c r="A92" s="217" t="s">
        <v>291</v>
      </c>
      <c r="B92" s="218"/>
      <c r="C92" s="211">
        <f>[2]конс.!BE92</f>
        <v>1</v>
      </c>
      <c r="D92" s="211">
        <f>[2]конс.!BF92</f>
        <v>1</v>
      </c>
      <c r="E92" s="211" t="s">
        <v>323</v>
      </c>
      <c r="F92" s="211">
        <f>[2]конс.!BM92</f>
        <v>1</v>
      </c>
      <c r="G92" s="211">
        <f>[2]конс.!BN92</f>
        <v>1</v>
      </c>
      <c r="H92" s="211">
        <f>[2]конс.!BO92</f>
        <v>4.8458133751207645E-2</v>
      </c>
      <c r="I92" s="211">
        <f>[2]конс.!BP92</f>
        <v>4.8458133751207645E-2</v>
      </c>
      <c r="J92" s="211" t="s">
        <v>323</v>
      </c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  <c r="EL92" s="47"/>
      <c r="EM92" s="47"/>
      <c r="EN92" s="47"/>
      <c r="EO92" s="47"/>
      <c r="EP92" s="47"/>
    </row>
    <row r="93" spans="1:146" s="220" customFormat="1" ht="16.5" hidden="1" customHeight="1">
      <c r="A93" s="219" t="s">
        <v>292</v>
      </c>
      <c r="B93" s="200"/>
      <c r="C93" s="211">
        <f>[2]конс.!BE93</f>
        <v>0.27936550928559117</v>
      </c>
      <c r="D93" s="211">
        <f>[2]конс.!BF93</f>
        <v>1</v>
      </c>
      <c r="E93" s="211" t="s">
        <v>323</v>
      </c>
      <c r="F93" s="211">
        <f>[2]конс.!BM93</f>
        <v>1</v>
      </c>
      <c r="G93" s="211">
        <f>[2]конс.!BN93</f>
        <v>1</v>
      </c>
      <c r="H93" s="211">
        <f>[2]конс.!BO93</f>
        <v>0.76106584684103062</v>
      </c>
      <c r="I93" s="211">
        <f>[2]конс.!BP93</f>
        <v>1.5695183037580929</v>
      </c>
      <c r="J93" s="211" t="s">
        <v>323</v>
      </c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  <c r="EL93" s="47"/>
      <c r="EM93" s="47"/>
      <c r="EN93" s="47"/>
      <c r="EO93" s="47"/>
      <c r="EP93" s="47"/>
    </row>
    <row r="94" spans="1:146" s="220" customFormat="1" ht="16.5" hidden="1" customHeight="1">
      <c r="A94" s="217" t="s">
        <v>293</v>
      </c>
      <c r="B94" s="218"/>
      <c r="C94" s="211">
        <f>[2]конс.!BE94</f>
        <v>4.8591494128164506E-2</v>
      </c>
      <c r="D94" s="211">
        <f>[2]конс.!BF94</f>
        <v>1</v>
      </c>
      <c r="E94" s="211" t="s">
        <v>323</v>
      </c>
      <c r="F94" s="211">
        <f>[2]конс.!BM94</f>
        <v>1</v>
      </c>
      <c r="G94" s="211">
        <f>[2]конс.!BN94</f>
        <v>1</v>
      </c>
      <c r="H94" s="211">
        <f>[2]конс.!BO94</f>
        <v>1.6042426930805429</v>
      </c>
      <c r="I94" s="211">
        <f>[2]конс.!BP94</f>
        <v>2.3625286262213239</v>
      </c>
      <c r="J94" s="211" t="s">
        <v>323</v>
      </c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</row>
    <row r="95" spans="1:146" s="220" customFormat="1" ht="16.5" hidden="1" customHeight="1">
      <c r="A95" s="217" t="s">
        <v>294</v>
      </c>
      <c r="B95" s="218"/>
      <c r="C95" s="211">
        <f>[2]конс.!BE95</f>
        <v>1</v>
      </c>
      <c r="D95" s="211">
        <f>[2]конс.!BF95</f>
        <v>1</v>
      </c>
      <c r="E95" s="211" t="s">
        <v>323</v>
      </c>
      <c r="F95" s="211">
        <f>[2]конс.!BM95</f>
        <v>1</v>
      </c>
      <c r="G95" s="211">
        <f>[2]конс.!BN95</f>
        <v>1</v>
      </c>
      <c r="H95" s="211">
        <f>[2]конс.!BO95</f>
        <v>1.4581659361268936E-3</v>
      </c>
      <c r="I95" s="211">
        <f>[2]конс.!BP95</f>
        <v>2.3736917912783487E-3</v>
      </c>
      <c r="J95" s="211" t="s">
        <v>323</v>
      </c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</row>
    <row r="96" spans="1:146" s="220" customFormat="1" ht="16.5" hidden="1" customHeight="1">
      <c r="A96" s="217" t="s">
        <v>295</v>
      </c>
      <c r="B96" s="218"/>
      <c r="C96" s="211">
        <f>[2]конс.!BE96</f>
        <v>2.8649732492566171</v>
      </c>
      <c r="D96" s="211">
        <f>[2]конс.!BF96</f>
        <v>1</v>
      </c>
      <c r="E96" s="211" t="s">
        <v>323</v>
      </c>
      <c r="F96" s="211">
        <f>[2]конс.!BM96</f>
        <v>1</v>
      </c>
      <c r="G96" s="211">
        <f>[2]конс.!BN96</f>
        <v>1</v>
      </c>
      <c r="H96" s="211">
        <f>[2]конс.!BO96</f>
        <v>0.33878694068988491</v>
      </c>
      <c r="I96" s="211">
        <f>[2]конс.!BP96</f>
        <v>1</v>
      </c>
      <c r="J96" s="211" t="s">
        <v>323</v>
      </c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</row>
    <row r="97" spans="1:146" s="220" customFormat="1" ht="16.5" hidden="1" customHeight="1">
      <c r="A97" s="219" t="s">
        <v>296</v>
      </c>
      <c r="B97" s="200"/>
      <c r="C97" s="211">
        <f>[2]конс.!BE97</f>
        <v>1.2618585659539965</v>
      </c>
      <c r="D97" s="211">
        <f>[2]конс.!BF97</f>
        <v>1.2618585659539965</v>
      </c>
      <c r="E97" s="211" t="s">
        <v>323</v>
      </c>
      <c r="F97" s="211">
        <f>[2]конс.!BM97</f>
        <v>1</v>
      </c>
      <c r="G97" s="211">
        <f>[2]конс.!BN97</f>
        <v>1</v>
      </c>
      <c r="H97" s="211">
        <f>[2]конс.!BO97</f>
        <v>1.0151286385474048</v>
      </c>
      <c r="I97" s="211">
        <f>[2]конс.!BP97</f>
        <v>1.0152466901067054</v>
      </c>
      <c r="J97" s="211" t="s">
        <v>323</v>
      </c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</row>
    <row r="98" spans="1:146" s="220" customFormat="1" ht="16.5" hidden="1" customHeight="1">
      <c r="A98" s="217" t="s">
        <v>297</v>
      </c>
      <c r="B98" s="218"/>
      <c r="C98" s="211">
        <f>[2]конс.!BE98</f>
        <v>1.1912976120309846</v>
      </c>
      <c r="D98" s="211">
        <f>[2]конс.!BF98</f>
        <v>1.1912976120309846</v>
      </c>
      <c r="E98" s="211" t="s">
        <v>323</v>
      </c>
      <c r="F98" s="211">
        <f>[2]конс.!BM98</f>
        <v>1</v>
      </c>
      <c r="G98" s="211">
        <f>[2]конс.!BN98</f>
        <v>1</v>
      </c>
      <c r="H98" s="211">
        <f>[2]конс.!BO98</f>
        <v>0.95573794111676802</v>
      </c>
      <c r="I98" s="211">
        <f>[2]конс.!BP98</f>
        <v>0.95573794111676802</v>
      </c>
      <c r="J98" s="211" t="s">
        <v>323</v>
      </c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</row>
    <row r="99" spans="1:146" s="220" customFormat="1" ht="16.5" hidden="1" customHeight="1">
      <c r="A99" s="217" t="s">
        <v>298</v>
      </c>
      <c r="B99" s="218"/>
      <c r="C99" s="211">
        <f>[2]конс.!BE99</f>
        <v>1.2904872346534235</v>
      </c>
      <c r="D99" s="211">
        <f>[2]конс.!BF99</f>
        <v>1.2904872346534235</v>
      </c>
      <c r="E99" s="211" t="s">
        <v>323</v>
      </c>
      <c r="F99" s="211">
        <f>[2]конс.!BM99</f>
        <v>1</v>
      </c>
      <c r="G99" s="211">
        <f>[2]конс.!BN99</f>
        <v>1</v>
      </c>
      <c r="H99" s="211">
        <f>[2]конс.!BO99</f>
        <v>1.012535438767681</v>
      </c>
      <c r="I99" s="211">
        <f>[2]конс.!BP99</f>
        <v>1.012535438767681</v>
      </c>
      <c r="J99" s="211" t="s">
        <v>323</v>
      </c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</row>
    <row r="100" spans="1:146" s="220" customFormat="1" ht="16.5" hidden="1" customHeight="1">
      <c r="A100" s="217" t="s">
        <v>299</v>
      </c>
      <c r="B100" s="218"/>
      <c r="C100" s="211">
        <f>[2]конс.!BE100</f>
        <v>1.2477728056220376</v>
      </c>
      <c r="D100" s="211">
        <f>[2]конс.!BF100</f>
        <v>1.2477728056220376</v>
      </c>
      <c r="E100" s="211" t="s">
        <v>323</v>
      </c>
      <c r="F100" s="211">
        <f>[2]конс.!BM100</f>
        <v>1</v>
      </c>
      <c r="G100" s="211">
        <f>[2]конс.!BN100</f>
        <v>1</v>
      </c>
      <c r="H100" s="211">
        <f>[2]конс.!BO100</f>
        <v>1.1678532596317965</v>
      </c>
      <c r="I100" s="211">
        <f>[2]конс.!BP100</f>
        <v>1.1678532596317965</v>
      </c>
      <c r="J100" s="211" t="s">
        <v>323</v>
      </c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  <c r="EL100" s="47"/>
      <c r="EM100" s="47"/>
      <c r="EN100" s="47"/>
      <c r="EO100" s="47"/>
      <c r="EP100" s="47"/>
    </row>
    <row r="101" spans="1:146" s="220" customFormat="1" ht="25.5" hidden="1" customHeight="1">
      <c r="A101" s="217" t="s">
        <v>300</v>
      </c>
      <c r="B101" s="218"/>
      <c r="C101" s="211">
        <f>[2]конс.!BE101</f>
        <v>0.94646324549237171</v>
      </c>
      <c r="D101" s="211">
        <f>[2]конс.!BF101</f>
        <v>0.94646324549237171</v>
      </c>
      <c r="E101" s="211" t="s">
        <v>323</v>
      </c>
      <c r="F101" s="211">
        <f>[2]конс.!BM101</f>
        <v>1</v>
      </c>
      <c r="G101" s="211">
        <f>[2]конс.!BN101</f>
        <v>1</v>
      </c>
      <c r="H101" s="211">
        <f>[2]конс.!BO101</f>
        <v>0.30925455804292634</v>
      </c>
      <c r="I101" s="211">
        <f>[2]конс.!BP101</f>
        <v>0.36672708213922411</v>
      </c>
      <c r="J101" s="211" t="s">
        <v>323</v>
      </c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  <c r="EL101" s="47"/>
      <c r="EM101" s="47"/>
      <c r="EN101" s="47"/>
      <c r="EO101" s="47"/>
      <c r="EP101" s="47"/>
    </row>
    <row r="102" spans="1:146" s="220" customFormat="1" ht="16.5" hidden="1" customHeight="1">
      <c r="A102" s="217" t="s">
        <v>301</v>
      </c>
      <c r="B102" s="218"/>
      <c r="C102" s="211">
        <f>[2]конс.!BE102</f>
        <v>1</v>
      </c>
      <c r="D102" s="211">
        <f>[2]конс.!BF102</f>
        <v>1</v>
      </c>
      <c r="E102" s="211" t="s">
        <v>323</v>
      </c>
      <c r="F102" s="211">
        <f>[2]конс.!BM102</f>
        <v>1</v>
      </c>
      <c r="G102" s="211">
        <f>[2]конс.!BN102</f>
        <v>1</v>
      </c>
      <c r="H102" s="211">
        <f>[2]конс.!BO102</f>
        <v>2.0654915396800249</v>
      </c>
      <c r="I102" s="211">
        <f>[2]конс.!BP102</f>
        <v>2.0654915396800249</v>
      </c>
      <c r="J102" s="211" t="s">
        <v>323</v>
      </c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</row>
    <row r="103" spans="1:146" s="220" customFormat="1" ht="16.5" hidden="1" customHeight="1">
      <c r="A103" s="217" t="s">
        <v>302</v>
      </c>
      <c r="B103" s="218"/>
      <c r="C103" s="211">
        <f>[2]конс.!BE103</f>
        <v>1.2990199305016559</v>
      </c>
      <c r="D103" s="211">
        <f>[2]конс.!BF103</f>
        <v>1.2990199305016559</v>
      </c>
      <c r="E103" s="211" t="s">
        <v>323</v>
      </c>
      <c r="F103" s="211">
        <f>[2]конс.!BM103</f>
        <v>1</v>
      </c>
      <c r="G103" s="211">
        <f>[2]конс.!BN103</f>
        <v>1</v>
      </c>
      <c r="H103" s="211">
        <f>[2]конс.!BO103</f>
        <v>1.2178251095584578</v>
      </c>
      <c r="I103" s="211">
        <f>[2]конс.!BP103</f>
        <v>1.2178251095584578</v>
      </c>
      <c r="J103" s="211" t="s">
        <v>323</v>
      </c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</row>
    <row r="104" spans="1:146" s="220" customFormat="1" ht="16.5" hidden="1" customHeight="1">
      <c r="A104" s="219" t="s">
        <v>303</v>
      </c>
      <c r="B104" s="200"/>
      <c r="C104" s="211">
        <f>[2]конс.!BE104</f>
        <v>1.6539145190284306</v>
      </c>
      <c r="D104" s="211">
        <f>[2]конс.!BF104</f>
        <v>1.8458208007323063</v>
      </c>
      <c r="E104" s="211" t="s">
        <v>323</v>
      </c>
      <c r="F104" s="211">
        <f>[2]конс.!BM104</f>
        <v>1</v>
      </c>
      <c r="G104" s="211">
        <f>[2]конс.!BN104</f>
        <v>1</v>
      </c>
      <c r="H104" s="211">
        <f>[2]конс.!BO104</f>
        <v>1.3331369031476588</v>
      </c>
      <c r="I104" s="211">
        <f>[2]конс.!BP104</f>
        <v>1.3345127620797907</v>
      </c>
      <c r="J104" s="211" t="s">
        <v>323</v>
      </c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</row>
    <row r="105" spans="1:146" s="220" customFormat="1" ht="16.5" hidden="1" customHeight="1">
      <c r="A105" s="217" t="s">
        <v>304</v>
      </c>
      <c r="B105" s="218"/>
      <c r="C105" s="211">
        <f>[2]конс.!BE105</f>
        <v>1.6539145190284306</v>
      </c>
      <c r="D105" s="211">
        <f>[2]конс.!BF105</f>
        <v>1.8458208007323063</v>
      </c>
      <c r="E105" s="211" t="s">
        <v>323</v>
      </c>
      <c r="F105" s="211">
        <f>[2]конс.!BM105</f>
        <v>1</v>
      </c>
      <c r="G105" s="211">
        <f>[2]конс.!BN105</f>
        <v>1</v>
      </c>
      <c r="H105" s="211">
        <f>[2]конс.!BO105</f>
        <v>1.3331370780718705</v>
      </c>
      <c r="I105" s="211">
        <f>[2]конс.!BP105</f>
        <v>1.3345130004956292</v>
      </c>
      <c r="J105" s="211" t="s">
        <v>323</v>
      </c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7"/>
      <c r="DZ105" s="47"/>
      <c r="EA105" s="47"/>
      <c r="EB105" s="47"/>
      <c r="EC105" s="47"/>
      <c r="ED105" s="47"/>
      <c r="EE105" s="47"/>
      <c r="EF105" s="47"/>
      <c r="EG105" s="47"/>
      <c r="EH105" s="47"/>
      <c r="EI105" s="47"/>
      <c r="EJ105" s="47"/>
      <c r="EK105" s="47"/>
      <c r="EL105" s="47"/>
      <c r="EM105" s="47"/>
      <c r="EN105" s="47"/>
      <c r="EO105" s="47"/>
      <c r="EP105" s="47"/>
    </row>
    <row r="106" spans="1:146" s="220" customFormat="1" ht="16.5" hidden="1" customHeight="1">
      <c r="A106" s="219" t="s">
        <v>305</v>
      </c>
      <c r="B106" s="200"/>
      <c r="C106" s="211">
        <f>[2]конс.!BE106</f>
        <v>1</v>
      </c>
      <c r="D106" s="211">
        <f>[2]конс.!BF106</f>
        <v>1</v>
      </c>
      <c r="E106" s="211" t="s">
        <v>323</v>
      </c>
      <c r="F106" s="211">
        <f>[2]конс.!BM106</f>
        <v>1</v>
      </c>
      <c r="G106" s="211">
        <f>[2]конс.!BN106</f>
        <v>1</v>
      </c>
      <c r="H106" s="211">
        <f>[2]конс.!BO106</f>
        <v>1</v>
      </c>
      <c r="I106" s="211">
        <f>[2]конс.!BP106</f>
        <v>1</v>
      </c>
      <c r="J106" s="211" t="s">
        <v>323</v>
      </c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7"/>
      <c r="EC106" s="47"/>
      <c r="ED106" s="47"/>
      <c r="EE106" s="47"/>
      <c r="EF106" s="47"/>
      <c r="EG106" s="47"/>
      <c r="EH106" s="47"/>
      <c r="EI106" s="47"/>
      <c r="EJ106" s="47"/>
      <c r="EK106" s="47"/>
      <c r="EL106" s="47"/>
      <c r="EM106" s="47"/>
      <c r="EN106" s="47"/>
      <c r="EO106" s="47"/>
      <c r="EP106" s="47"/>
    </row>
    <row r="107" spans="1:146" s="1" customFormat="1" ht="16.5" hidden="1" customHeight="1">
      <c r="A107" s="217" t="s">
        <v>306</v>
      </c>
      <c r="B107" s="218"/>
      <c r="C107" s="211">
        <f>[2]конс.!BE107</f>
        <v>1</v>
      </c>
      <c r="D107" s="211">
        <f>[2]конс.!BF107</f>
        <v>1</v>
      </c>
      <c r="E107" s="211" t="s">
        <v>323</v>
      </c>
      <c r="F107" s="211">
        <f>[2]конс.!BM107</f>
        <v>1</v>
      </c>
      <c r="G107" s="211">
        <f>[2]конс.!BN107</f>
        <v>1</v>
      </c>
      <c r="H107" s="211">
        <f>[2]конс.!BO107</f>
        <v>1</v>
      </c>
      <c r="I107" s="211">
        <f>[2]конс.!BP107</f>
        <v>1</v>
      </c>
      <c r="J107" s="211" t="s">
        <v>323</v>
      </c>
    </row>
    <row r="108" spans="1:146" s="1" customFormat="1" ht="16.5" hidden="1" customHeight="1">
      <c r="A108" s="219" t="s">
        <v>307</v>
      </c>
      <c r="B108" s="200"/>
      <c r="C108" s="211">
        <f>[2]конс.!BE108</f>
        <v>0.94842341174143696</v>
      </c>
      <c r="D108" s="211">
        <f>[2]конс.!BF108</f>
        <v>0.93186655291297249</v>
      </c>
      <c r="E108" s="211" t="s">
        <v>323</v>
      </c>
      <c r="F108" s="211">
        <f>[2]конс.!BM108</f>
        <v>1</v>
      </c>
      <c r="G108" s="211">
        <f>[2]конс.!BN108</f>
        <v>1</v>
      </c>
      <c r="H108" s="211">
        <f>[2]конс.!BO108</f>
        <v>1.4807425073748386</v>
      </c>
      <c r="I108" s="211">
        <f>[2]конс.!BP108</f>
        <v>1.5034616347009702</v>
      </c>
      <c r="J108" s="211" t="s">
        <v>323</v>
      </c>
    </row>
    <row r="109" spans="1:146" s="1" customFormat="1" ht="16.5" hidden="1" customHeight="1">
      <c r="A109" s="217" t="s">
        <v>308</v>
      </c>
      <c r="B109" s="218"/>
      <c r="C109" s="211">
        <f>[2]конс.!BE109</f>
        <v>2.0412576010437631</v>
      </c>
      <c r="D109" s="211">
        <f>[2]конс.!BF109</f>
        <v>2.1592809773376751</v>
      </c>
      <c r="E109" s="211" t="s">
        <v>323</v>
      </c>
      <c r="F109" s="211">
        <f>[2]конс.!BM109</f>
        <v>1</v>
      </c>
      <c r="G109" s="211">
        <f>[2]конс.!BN109</f>
        <v>1</v>
      </c>
      <c r="H109" s="211">
        <f>[2]конс.!BO109</f>
        <v>1.1362896307455419</v>
      </c>
      <c r="I109" s="211">
        <f>[2]конс.!BP109</f>
        <v>1.1556719558485751</v>
      </c>
      <c r="J109" s="211" t="s">
        <v>323</v>
      </c>
    </row>
    <row r="110" spans="1:146" s="1" customFormat="1" ht="16.5" hidden="1" customHeight="1">
      <c r="A110" s="217" t="s">
        <v>309</v>
      </c>
      <c r="B110" s="218"/>
      <c r="C110" s="211">
        <f>[2]конс.!BE110</f>
        <v>1</v>
      </c>
      <c r="D110" s="211">
        <f>[2]конс.!BF110</f>
        <v>1</v>
      </c>
      <c r="E110" s="211" t="s">
        <v>323</v>
      </c>
      <c r="F110" s="211">
        <f>[2]конс.!BM110</f>
        <v>1</v>
      </c>
      <c r="G110" s="211">
        <f>[2]конс.!BN110</f>
        <v>1</v>
      </c>
      <c r="H110" s="211">
        <f>[2]конс.!BO110</f>
        <v>1</v>
      </c>
      <c r="I110" s="211">
        <f>[2]конс.!BP110</f>
        <v>1</v>
      </c>
      <c r="J110" s="211" t="s">
        <v>323</v>
      </c>
    </row>
    <row r="111" spans="1:146" s="1" customFormat="1" ht="16.5" hidden="1" customHeight="1">
      <c r="A111" s="217" t="s">
        <v>310</v>
      </c>
      <c r="B111" s="218"/>
      <c r="C111" s="211">
        <f>[2]конс.!BE111</f>
        <v>0.2828783430019905</v>
      </c>
      <c r="D111" s="211">
        <f>[2]конс.!BF111</f>
        <v>0.2828783430019905</v>
      </c>
      <c r="E111" s="211" t="s">
        <v>323</v>
      </c>
      <c r="F111" s="211">
        <f>[2]конс.!BM111</f>
        <v>1</v>
      </c>
      <c r="G111" s="211">
        <f>[2]конс.!BN111</f>
        <v>1</v>
      </c>
      <c r="H111" s="211">
        <f>[2]конс.!BO111</f>
        <v>0.96195513351633943</v>
      </c>
      <c r="I111" s="211">
        <f>[2]конс.!BP111</f>
        <v>0.96195513351633943</v>
      </c>
      <c r="J111" s="211" t="s">
        <v>323</v>
      </c>
    </row>
    <row r="112" spans="1:146" s="1" customFormat="1" ht="16.5" hidden="1" customHeight="1">
      <c r="A112" s="217" t="s">
        <v>311</v>
      </c>
      <c r="B112" s="218"/>
      <c r="C112" s="211">
        <f>[2]конс.!BE112</f>
        <v>1.2934896441191852</v>
      </c>
      <c r="D112" s="211">
        <f>[2]конс.!BF112</f>
        <v>1.2934896441191852</v>
      </c>
      <c r="E112" s="211" t="s">
        <v>323</v>
      </c>
      <c r="F112" s="211">
        <f>[2]конс.!BM112</f>
        <v>1</v>
      </c>
      <c r="G112" s="211">
        <f>[2]конс.!BN112</f>
        <v>1</v>
      </c>
      <c r="H112" s="211">
        <f>[2]конс.!BO112</f>
        <v>2.5382756630670813</v>
      </c>
      <c r="I112" s="211">
        <f>[2]конс.!BP112</f>
        <v>2.5382756630670813</v>
      </c>
      <c r="J112" s="211" t="s">
        <v>323</v>
      </c>
    </row>
    <row r="113" spans="1:10" s="1" customFormat="1" ht="16.5" hidden="1" customHeight="1">
      <c r="A113" s="217" t="s">
        <v>312</v>
      </c>
      <c r="B113" s="218"/>
      <c r="C113" s="211">
        <f>[2]конс.!BE113</f>
        <v>0.41388939000572583</v>
      </c>
      <c r="D113" s="211">
        <f>[2]конс.!BF113</f>
        <v>0.41388939000572583</v>
      </c>
      <c r="E113" s="211" t="s">
        <v>323</v>
      </c>
      <c r="F113" s="211">
        <f>[2]конс.!BM113</f>
        <v>1</v>
      </c>
      <c r="G113" s="211">
        <f>[2]конс.!BN113</f>
        <v>1</v>
      </c>
      <c r="H113" s="211">
        <f>[2]конс.!BO113</f>
        <v>2.4763968867257287</v>
      </c>
      <c r="I113" s="211">
        <f>[2]конс.!BP113</f>
        <v>2.4763968867257287</v>
      </c>
      <c r="J113" s="211" t="s">
        <v>323</v>
      </c>
    </row>
    <row r="114" spans="1:10" s="1" customFormat="1" ht="16.5" hidden="1" customHeight="1">
      <c r="A114" s="219" t="s">
        <v>313</v>
      </c>
      <c r="B114" s="200"/>
      <c r="C114" s="211">
        <f>[2]конс.!BE114</f>
        <v>1.4492753623188406</v>
      </c>
      <c r="D114" s="211">
        <f>[2]конс.!BF114</f>
        <v>1</v>
      </c>
      <c r="E114" s="211" t="s">
        <v>323</v>
      </c>
      <c r="F114" s="211">
        <f>[2]конс.!BM114</f>
        <v>1</v>
      </c>
      <c r="G114" s="211">
        <f>[2]конс.!BN114</f>
        <v>1</v>
      </c>
      <c r="H114" s="211">
        <f>[2]конс.!BO114</f>
        <v>5.2433985612114348E-2</v>
      </c>
      <c r="I114" s="211">
        <f>[2]конс.!BP114</f>
        <v>1</v>
      </c>
      <c r="J114" s="211" t="s">
        <v>323</v>
      </c>
    </row>
    <row r="115" spans="1:10" s="1" customFormat="1" ht="16.5" hidden="1" customHeight="1">
      <c r="A115" s="217" t="s">
        <v>314</v>
      </c>
      <c r="B115" s="218"/>
      <c r="C115" s="211">
        <f>[2]конс.!BE115</f>
        <v>1</v>
      </c>
      <c r="D115" s="211">
        <f>[2]конс.!BF115</f>
        <v>1</v>
      </c>
      <c r="E115" s="211" t="s">
        <v>323</v>
      </c>
      <c r="F115" s="211">
        <f>[2]конс.!BM115</f>
        <v>1</v>
      </c>
      <c r="G115" s="211">
        <f>[2]конс.!BN115</f>
        <v>1</v>
      </c>
      <c r="H115" s="211">
        <f>[2]конс.!BO115</f>
        <v>0</v>
      </c>
      <c r="I115" s="211">
        <f>[2]конс.!BP115</f>
        <v>1</v>
      </c>
      <c r="J115" s="211" t="s">
        <v>323</v>
      </c>
    </row>
    <row r="116" spans="1:10" s="1" customFormat="1" ht="16.5" hidden="1" customHeight="1">
      <c r="A116" s="217" t="s">
        <v>315</v>
      </c>
      <c r="B116" s="218"/>
      <c r="C116" s="211">
        <f>[2]конс.!BE116</f>
        <v>1.4492753623188406</v>
      </c>
      <c r="D116" s="211">
        <f>[2]конс.!BF116</f>
        <v>1</v>
      </c>
      <c r="E116" s="211" t="s">
        <v>323</v>
      </c>
      <c r="F116" s="211">
        <f>[2]конс.!BM116</f>
        <v>1</v>
      </c>
      <c r="G116" s="211">
        <f>[2]конс.!BN116</f>
        <v>1</v>
      </c>
      <c r="H116" s="211">
        <f>[2]конс.!BO116</f>
        <v>2.9486347820958896</v>
      </c>
      <c r="I116" s="211">
        <f>[2]конс.!BP116</f>
        <v>1</v>
      </c>
      <c r="J116" s="211" t="s">
        <v>323</v>
      </c>
    </row>
    <row r="117" spans="1:10" s="1" customFormat="1" ht="16.5" hidden="1" customHeight="1">
      <c r="A117" s="219" t="s">
        <v>316</v>
      </c>
      <c r="B117" s="200"/>
      <c r="C117" s="211">
        <f>[2]конс.!BE117</f>
        <v>1</v>
      </c>
      <c r="D117" s="211">
        <f>[2]конс.!BF117</f>
        <v>1</v>
      </c>
      <c r="E117" s="211" t="s">
        <v>323</v>
      </c>
      <c r="F117" s="211">
        <f>[2]конс.!BM117</f>
        <v>1</v>
      </c>
      <c r="G117" s="211">
        <f>[2]конс.!BN117</f>
        <v>1</v>
      </c>
      <c r="H117" s="211">
        <f>[2]конс.!BO117</f>
        <v>1</v>
      </c>
      <c r="I117" s="211">
        <f>[2]конс.!BP117</f>
        <v>1</v>
      </c>
      <c r="J117" s="211" t="s">
        <v>323</v>
      </c>
    </row>
    <row r="118" spans="1:10" s="1" customFormat="1" ht="31.5" hidden="1" customHeight="1">
      <c r="A118" s="219" t="s">
        <v>317</v>
      </c>
      <c r="B118" s="200"/>
      <c r="C118" s="211">
        <f>[2]конс.!BE118</f>
        <v>0.5733470893050745</v>
      </c>
      <c r="D118" s="211">
        <f>[2]конс.!BF118</f>
        <v>0.5733470893050745</v>
      </c>
      <c r="E118" s="211" t="s">
        <v>323</v>
      </c>
      <c r="F118" s="211">
        <f>[2]конс.!BM118</f>
        <v>1</v>
      </c>
      <c r="G118" s="211">
        <f>[2]конс.!BN118</f>
        <v>1</v>
      </c>
      <c r="H118" s="211">
        <f>[2]конс.!BO118</f>
        <v>0.71016476600153466</v>
      </c>
      <c r="I118" s="211">
        <f>[2]конс.!BP118</f>
        <v>0.71016476600153466</v>
      </c>
      <c r="J118" s="211" t="s">
        <v>323</v>
      </c>
    </row>
    <row r="119" spans="1:10" s="1" customFormat="1" ht="25.5" hidden="1" customHeight="1">
      <c r="A119" s="217" t="s">
        <v>318</v>
      </c>
      <c r="B119" s="218"/>
      <c r="C119" s="211">
        <f>[2]конс.!BE119</f>
        <v>0.5733470893050745</v>
      </c>
      <c r="D119" s="211">
        <f>[2]конс.!BF119</f>
        <v>0.5733470893050745</v>
      </c>
      <c r="E119" s="211" t="s">
        <v>323</v>
      </c>
      <c r="F119" s="211">
        <f>[2]конс.!BM119</f>
        <v>1</v>
      </c>
      <c r="G119" s="211">
        <f>[2]конс.!BN119</f>
        <v>1</v>
      </c>
      <c r="H119" s="211">
        <f>[2]конс.!BO119</f>
        <v>0.7101646112819503</v>
      </c>
      <c r="I119" s="211">
        <f>[2]конс.!BP119</f>
        <v>0.7101646112819503</v>
      </c>
      <c r="J119" s="211" t="s">
        <v>323</v>
      </c>
    </row>
    <row r="120" spans="1:10" s="1" customFormat="1" ht="16.5" hidden="1" customHeight="1">
      <c r="A120" s="219" t="s">
        <v>319</v>
      </c>
      <c r="B120" s="200"/>
      <c r="C120" s="211">
        <f>[2]конс.!BE120</f>
        <v>1</v>
      </c>
      <c r="D120" s="211">
        <f>[2]конс.!BF120</f>
        <v>0.43073351903435469</v>
      </c>
      <c r="E120" s="211" t="s">
        <v>323</v>
      </c>
      <c r="F120" s="211">
        <f>[2]конс.!BM120</f>
        <v>1</v>
      </c>
      <c r="G120" s="211">
        <f>[2]конс.!BN120</f>
        <v>1</v>
      </c>
      <c r="H120" s="211">
        <f>[2]конс.!BO120</f>
        <v>1</v>
      </c>
      <c r="I120" s="211">
        <f>[2]конс.!BP120</f>
        <v>0.31987037286202052</v>
      </c>
      <c r="J120" s="211" t="s">
        <v>323</v>
      </c>
    </row>
    <row r="121" spans="1:10" s="1" customFormat="1" ht="25.5" hidden="1" customHeight="1">
      <c r="A121" s="217" t="s">
        <v>320</v>
      </c>
      <c r="B121" s="218"/>
      <c r="C121" s="211">
        <f>[2]конс.!BE121</f>
        <v>1</v>
      </c>
      <c r="D121" s="211">
        <f>[2]конс.!BF121</f>
        <v>0.88026565464895634</v>
      </c>
      <c r="E121" s="211" t="s">
        <v>323</v>
      </c>
      <c r="F121" s="211">
        <f>[2]конс.!BM121</f>
        <v>1</v>
      </c>
      <c r="G121" s="211">
        <f>[2]конс.!BN121</f>
        <v>1</v>
      </c>
      <c r="H121" s="211">
        <f>[2]конс.!BO121</f>
        <v>1</v>
      </c>
      <c r="I121" s="211">
        <f>[2]конс.!BP121</f>
        <v>0.87966476913345981</v>
      </c>
      <c r="J121" s="211" t="s">
        <v>323</v>
      </c>
    </row>
    <row r="122" spans="1:10" s="1" customFormat="1" ht="16.5" hidden="1" customHeight="1">
      <c r="A122" s="217" t="s">
        <v>321</v>
      </c>
      <c r="B122" s="218"/>
      <c r="C122" s="211">
        <f>[2]конс.!BE122</f>
        <v>1</v>
      </c>
      <c r="D122" s="211">
        <f>[2]конс.!BF122</f>
        <v>0</v>
      </c>
      <c r="E122" s="211" t="s">
        <v>323</v>
      </c>
      <c r="F122" s="211">
        <f>[2]конс.!BM122</f>
        <v>1</v>
      </c>
      <c r="G122" s="211">
        <f>[2]конс.!BN122</f>
        <v>1</v>
      </c>
      <c r="H122" s="211">
        <f>[2]конс.!BO122</f>
        <v>1</v>
      </c>
      <c r="I122" s="211">
        <f>[2]конс.!BP122</f>
        <v>0</v>
      </c>
      <c r="J122" s="211" t="s">
        <v>323</v>
      </c>
    </row>
    <row r="123" spans="1:10" s="1" customFormat="1" ht="16.5" hidden="1" customHeight="1">
      <c r="A123" s="217" t="s">
        <v>322</v>
      </c>
      <c r="B123" s="216">
        <f t="shared" ref="B123" si="0">(B76+B85+B87+B89+B93+B97+B104+B106+B108+B114+B117+B118+B120)/1000-B75</f>
        <v>0</v>
      </c>
      <c r="C123" s="211" t="str">
        <f>[2]конс.!BE123</f>
        <v>Х</v>
      </c>
      <c r="D123" s="211" t="str">
        <f>[2]конс.!BF123</f>
        <v>Х</v>
      </c>
      <c r="E123" s="211" t="s">
        <v>323</v>
      </c>
      <c r="F123" s="211">
        <f>[2]конс.!BM123</f>
        <v>1</v>
      </c>
      <c r="G123" s="211">
        <f>[2]конс.!BN123</f>
        <v>1</v>
      </c>
      <c r="H123" s="211">
        <f>[2]конс.!BO123</f>
        <v>-42.174897241919808</v>
      </c>
      <c r="I123" s="211">
        <f>[2]конс.!BP123</f>
        <v>-19.464462549432014</v>
      </c>
      <c r="J123" s="211" t="s">
        <v>323</v>
      </c>
    </row>
    <row r="124" spans="1:10" s="1" customFormat="1" ht="16.5">
      <c r="A124" s="560" t="s">
        <v>209</v>
      </c>
      <c r="B124" s="561"/>
      <c r="C124" s="211">
        <f>[2]конс.!BE124</f>
        <v>1.4550760112297545</v>
      </c>
      <c r="D124" s="211">
        <f>[2]конс.!BF124</f>
        <v>1.4519156224453615</v>
      </c>
      <c r="E124" s="211" t="s">
        <v>323</v>
      </c>
      <c r="F124" s="211">
        <f>[2]конс.!BM124</f>
        <v>1</v>
      </c>
      <c r="G124" s="211">
        <f>[2]конс.!BN124</f>
        <v>1</v>
      </c>
      <c r="H124" s="211">
        <f>[2]конс.!BO124</f>
        <v>1.0310100017086752</v>
      </c>
      <c r="I124" s="211">
        <f>[2]конс.!BP124</f>
        <v>1.0122200252585194</v>
      </c>
      <c r="J124" s="211" t="s">
        <v>323</v>
      </c>
    </row>
    <row r="125" spans="1:10" s="1" customFormat="1" ht="16.5">
      <c r="A125" s="560" t="s">
        <v>182</v>
      </c>
      <c r="B125" s="561"/>
      <c r="C125" s="211">
        <f>[2]конс.!BE125</f>
        <v>1.064294564564503</v>
      </c>
      <c r="D125" s="211">
        <f>[2]конс.!BF125</f>
        <v>1.0418168255171729</v>
      </c>
      <c r="E125" s="211" t="s">
        <v>323</v>
      </c>
      <c r="F125" s="211">
        <f>[2]конс.!BM125</f>
        <v>1.0000007908486612</v>
      </c>
      <c r="G125" s="211">
        <f>[2]конс.!BN125</f>
        <v>1.0000005246290045</v>
      </c>
      <c r="H125" s="211">
        <f>[2]конс.!BO125</f>
        <v>0.98172847081559722</v>
      </c>
      <c r="I125" s="211">
        <f>[2]конс.!BP125</f>
        <v>0.96432491486618244</v>
      </c>
      <c r="J125" s="211" t="s">
        <v>323</v>
      </c>
    </row>
    <row r="126" spans="1:10" s="1" customFormat="1" ht="42.75" customHeight="1">
      <c r="A126" s="562" t="s">
        <v>210</v>
      </c>
      <c r="B126" s="563"/>
      <c r="C126" s="211">
        <f>[2]конс.!BE126</f>
        <v>0.93947909826093501</v>
      </c>
      <c r="D126" s="211">
        <f>[2]конс.!BF126</f>
        <v>0.91057729990969782</v>
      </c>
      <c r="E126" s="208" t="s">
        <v>339</v>
      </c>
      <c r="F126" s="211">
        <f>[2]конс.!BM126</f>
        <v>1.108625833986322</v>
      </c>
      <c r="G126" s="211">
        <f>[2]конс.!BN126</f>
        <v>1.1260507406426818</v>
      </c>
      <c r="H126" s="211">
        <f>[2]конс.!BO126</f>
        <v>1.1090601506080877</v>
      </c>
      <c r="I126" s="211">
        <f>[2]конс.!BP126</f>
        <v>1.1323644933535906</v>
      </c>
      <c r="J126" s="214"/>
    </row>
    <row r="127" spans="1:10" s="1" customFormat="1" ht="45.75" customHeight="1">
      <c r="A127" s="564" t="s">
        <v>211</v>
      </c>
      <c r="B127" s="565"/>
      <c r="C127" s="211">
        <f>[2]конс.!BE127</f>
        <v>1.4012056550621055</v>
      </c>
      <c r="D127" s="211">
        <f>[2]конс.!BF127</f>
        <v>1.4632552925768807</v>
      </c>
      <c r="E127" s="208" t="s">
        <v>338</v>
      </c>
      <c r="F127" s="211">
        <f>[2]конс.!BM127</f>
        <v>0.97364947187855067</v>
      </c>
      <c r="G127" s="211">
        <f>[2]конс.!BN127</f>
        <v>0.97302485941931771</v>
      </c>
      <c r="H127" s="211">
        <f>[2]конс.!BO127</f>
        <v>1.1215070868913031</v>
      </c>
      <c r="I127" s="211">
        <f>[2]конс.!BP127</f>
        <v>1.1231501056383735</v>
      </c>
      <c r="J127" s="208"/>
    </row>
    <row r="128" spans="1:10" s="1" customFormat="1" ht="16.5">
      <c r="A128" s="564" t="s">
        <v>274</v>
      </c>
      <c r="B128" s="565"/>
      <c r="C128" s="211">
        <f>[2]конс.!BE128</f>
        <v>1</v>
      </c>
      <c r="D128" s="211">
        <f>[2]конс.!BF128</f>
        <v>0.88026565464895634</v>
      </c>
      <c r="E128" s="208" t="s">
        <v>337</v>
      </c>
      <c r="F128" s="211">
        <f>[2]конс.!BM128</f>
        <v>1</v>
      </c>
      <c r="G128" s="211">
        <f>[2]конс.!BN128</f>
        <v>1</v>
      </c>
      <c r="H128" s="211">
        <f>[2]конс.!BO128</f>
        <v>1</v>
      </c>
      <c r="I128" s="211">
        <f>[2]конс.!BP128</f>
        <v>0.87966476913345981</v>
      </c>
      <c r="J128" s="214"/>
    </row>
    <row r="129" spans="1:10" s="1" customFormat="1" ht="25.5">
      <c r="A129" s="564" t="s">
        <v>212</v>
      </c>
      <c r="B129" s="565"/>
      <c r="C129" s="211">
        <f>[2]конс.!BE129</f>
        <v>1.2041434882725872</v>
      </c>
      <c r="D129" s="211">
        <f>[2]конс.!BF129</f>
        <v>1</v>
      </c>
      <c r="E129" s="208" t="s">
        <v>336</v>
      </c>
      <c r="F129" s="211">
        <f>[2]конс.!BM129</f>
        <v>1</v>
      </c>
      <c r="G129" s="211">
        <f>[2]конс.!BN129</f>
        <v>1</v>
      </c>
      <c r="H129" s="211">
        <f>[2]конс.!BO129</f>
        <v>1.6188373028098979</v>
      </c>
      <c r="I129" s="211">
        <f>[2]конс.!BP129</f>
        <v>1</v>
      </c>
      <c r="J129" s="210" t="s">
        <v>335</v>
      </c>
    </row>
    <row r="130" spans="1:10" s="1" customFormat="1" ht="16.5">
      <c r="A130" s="564" t="s">
        <v>183</v>
      </c>
      <c r="B130" s="565"/>
      <c r="C130" s="211">
        <f>[2]конс.!BE130</f>
        <v>1.0559829512881103</v>
      </c>
      <c r="D130" s="211">
        <f>[2]конс.!BF130</f>
        <v>1.0684625245950397</v>
      </c>
      <c r="E130" s="215" t="s">
        <v>323</v>
      </c>
      <c r="F130" s="211">
        <f>[2]конс.!BM130</f>
        <v>0.75242520742863539</v>
      </c>
      <c r="G130" s="211">
        <f>[2]конс.!BN130</f>
        <v>0.70669363217167569</v>
      </c>
      <c r="H130" s="211">
        <f>[2]конс.!BO130</f>
        <v>0.57366648892795136</v>
      </c>
      <c r="I130" s="211">
        <f>[2]конс.!BP130</f>
        <v>0.53954850739554772</v>
      </c>
      <c r="J130" s="215" t="s">
        <v>323</v>
      </c>
    </row>
    <row r="131" spans="1:10" s="1" customFormat="1" ht="38.25">
      <c r="A131" s="566" t="s">
        <v>213</v>
      </c>
      <c r="B131" s="567"/>
      <c r="C131" s="211">
        <f>[2]конс.!BE131</f>
        <v>2.0400856285270188</v>
      </c>
      <c r="D131" s="211">
        <f>[2]конс.!BF131</f>
        <v>2.1578351105030369</v>
      </c>
      <c r="E131" s="210" t="s">
        <v>334</v>
      </c>
      <c r="F131" s="211">
        <f>[2]конс.!BM131</f>
        <v>1</v>
      </c>
      <c r="G131" s="211">
        <f>[2]конс.!BN131</f>
        <v>1</v>
      </c>
      <c r="H131" s="211">
        <f>[2]конс.!BO131</f>
        <v>1.082138480659631</v>
      </c>
      <c r="I131" s="211">
        <f>[2]конс.!BP131</f>
        <v>1.090566535263368</v>
      </c>
      <c r="J131" s="214"/>
    </row>
    <row r="132" spans="1:10" s="1" customFormat="1" ht="16.5">
      <c r="A132" s="566" t="s">
        <v>214</v>
      </c>
      <c r="B132" s="567"/>
      <c r="C132" s="211">
        <f>[2]конс.!BE132</f>
        <v>1</v>
      </c>
      <c r="D132" s="211">
        <f>[2]конс.!BF132</f>
        <v>1</v>
      </c>
      <c r="E132" s="212"/>
      <c r="F132" s="211">
        <f>[2]конс.!BM132</f>
        <v>1</v>
      </c>
      <c r="G132" s="211">
        <f>[2]конс.!BN132</f>
        <v>1</v>
      </c>
      <c r="H132" s="211">
        <f>[2]конс.!BO132</f>
        <v>0</v>
      </c>
      <c r="I132" s="211">
        <f>[2]конс.!BP132</f>
        <v>1</v>
      </c>
      <c r="J132" s="210" t="s">
        <v>333</v>
      </c>
    </row>
    <row r="133" spans="1:10" s="1" customFormat="1" ht="25.5">
      <c r="A133" s="199" t="s">
        <v>215</v>
      </c>
      <c r="B133" s="205"/>
      <c r="C133" s="211">
        <f>[2]конс.!BE133</f>
        <v>1</v>
      </c>
      <c r="D133" s="211">
        <f>[2]конс.!BF133</f>
        <v>1</v>
      </c>
      <c r="E133" s="212"/>
      <c r="F133" s="211">
        <f>[2]конс.!BM133</f>
        <v>1</v>
      </c>
      <c r="G133" s="211">
        <f>[2]конс.!BN133</f>
        <v>1</v>
      </c>
      <c r="H133" s="211">
        <f>[2]конс.!BO133</f>
        <v>0.82999510177909841</v>
      </c>
      <c r="I133" s="211">
        <f>[2]конс.!BP133</f>
        <v>0.82999510177909841</v>
      </c>
      <c r="J133" s="208" t="s">
        <v>332</v>
      </c>
    </row>
    <row r="134" spans="1:10" s="1" customFormat="1" ht="25.5">
      <c r="A134" s="199" t="s">
        <v>216</v>
      </c>
      <c r="B134" s="205"/>
      <c r="C134" s="211">
        <f>[2]конс.!BE134</f>
        <v>0.38597564050765426</v>
      </c>
      <c r="D134" s="211">
        <f>[2]конс.!BF134</f>
        <v>0.38597564050765426</v>
      </c>
      <c r="E134" s="210" t="s">
        <v>331</v>
      </c>
      <c r="F134" s="211">
        <f>[2]конс.!BM134</f>
        <v>1</v>
      </c>
      <c r="G134" s="211">
        <f>[2]конс.!BN134</f>
        <v>1</v>
      </c>
      <c r="H134" s="211">
        <f>[2]конс.!BO134</f>
        <v>0.21759277844379357</v>
      </c>
      <c r="I134" s="211">
        <f>[2]конс.!BP134</f>
        <v>0.25738637265137954</v>
      </c>
      <c r="J134" s="208" t="s">
        <v>330</v>
      </c>
    </row>
    <row r="135" spans="1:10" s="1" customFormat="1" ht="16.5">
      <c r="A135" s="199" t="s">
        <v>217</v>
      </c>
      <c r="B135" s="205"/>
      <c r="C135" s="211">
        <f>[2]конс.!BE135</f>
        <v>1</v>
      </c>
      <c r="D135" s="211">
        <f>[2]конс.!BF135</f>
        <v>1</v>
      </c>
      <c r="E135" s="212"/>
      <c r="F135" s="211">
        <f>[2]конс.!BM135</f>
        <v>1</v>
      </c>
      <c r="G135" s="211">
        <f>[2]конс.!BN135</f>
        <v>1</v>
      </c>
      <c r="H135" s="211">
        <f>[2]конс.!BO135</f>
        <v>1</v>
      </c>
      <c r="I135" s="211">
        <f>[2]конс.!BP135</f>
        <v>1</v>
      </c>
      <c r="J135" s="208"/>
    </row>
    <row r="136" spans="1:10" s="1" customFormat="1" ht="25.5">
      <c r="A136" s="550" t="s">
        <v>218</v>
      </c>
      <c r="B136" s="551"/>
      <c r="C136" s="211">
        <f>[2]конс.!BE136</f>
        <v>4.0182235195996663</v>
      </c>
      <c r="D136" s="211">
        <f>[2]конс.!BF136</f>
        <v>6.8852787838139955</v>
      </c>
      <c r="E136" s="210" t="s">
        <v>329</v>
      </c>
      <c r="F136" s="211">
        <f>[2]конс.!BM136</f>
        <v>1</v>
      </c>
      <c r="G136" s="211">
        <f>[2]конс.!BN136</f>
        <v>1</v>
      </c>
      <c r="H136" s="211">
        <f>[2]конс.!BO136</f>
        <v>5.9887439643616966E-2</v>
      </c>
      <c r="I136" s="211">
        <f>[2]конс.!BP136</f>
        <v>1.6439200726169712E-2</v>
      </c>
      <c r="J136" s="208" t="s">
        <v>328</v>
      </c>
    </row>
    <row r="137" spans="1:10" s="1" customFormat="1" ht="16.5">
      <c r="A137" s="550" t="s">
        <v>219</v>
      </c>
      <c r="B137" s="551"/>
      <c r="C137" s="211">
        <f>[2]конс.!BE137</f>
        <v>1</v>
      </c>
      <c r="D137" s="211">
        <f>[2]конс.!BF137</f>
        <v>1</v>
      </c>
      <c r="E137" s="212"/>
      <c r="F137" s="211">
        <f>[2]конс.!BM137</f>
        <v>0</v>
      </c>
      <c r="G137" s="211">
        <f>[2]конс.!BN137</f>
        <v>0</v>
      </c>
      <c r="H137" s="211">
        <f>[2]конс.!BO137</f>
        <v>1</v>
      </c>
      <c r="I137" s="211">
        <f>[2]конс.!BP137</f>
        <v>1</v>
      </c>
      <c r="J137" s="208"/>
    </row>
    <row r="138" spans="1:10" s="1" customFormat="1" ht="27" customHeight="1">
      <c r="A138" s="550" t="s">
        <v>220</v>
      </c>
      <c r="B138" s="551"/>
      <c r="C138" s="211">
        <f>[2]конс.!BE138</f>
        <v>0.5733470893050745</v>
      </c>
      <c r="D138" s="211">
        <f>[2]конс.!BF138</f>
        <v>0.5733470893050745</v>
      </c>
      <c r="E138" s="213" t="s">
        <v>327</v>
      </c>
      <c r="F138" s="211">
        <f>[2]конс.!BM138</f>
        <v>1</v>
      </c>
      <c r="G138" s="211">
        <f>[2]конс.!BN138</f>
        <v>1</v>
      </c>
      <c r="H138" s="211">
        <f>[2]конс.!BO138</f>
        <v>0.7101646112819503</v>
      </c>
      <c r="I138" s="211">
        <f>[2]конс.!BP138</f>
        <v>0.7101646112819503</v>
      </c>
      <c r="J138" s="213" t="s">
        <v>327</v>
      </c>
    </row>
    <row r="139" spans="1:10" s="1" customFormat="1" ht="25.5">
      <c r="A139" s="550" t="s">
        <v>221</v>
      </c>
      <c r="B139" s="551"/>
      <c r="C139" s="211">
        <f>[2]конс.!BE139</f>
        <v>1.0604962930732855</v>
      </c>
      <c r="D139" s="211">
        <f>[2]конс.!BF139</f>
        <v>1.0797260398756254</v>
      </c>
      <c r="E139" s="210" t="s">
        <v>325</v>
      </c>
      <c r="F139" s="211">
        <f>[2]конс.!BM139</f>
        <v>0.7172199121367927</v>
      </c>
      <c r="G139" s="211">
        <f>[2]конс.!BN139</f>
        <v>0.6586644265674283</v>
      </c>
      <c r="H139" s="211">
        <f>[2]конс.!BO139</f>
        <v>0.62305753255847718</v>
      </c>
      <c r="I139" s="211">
        <f>[2]конс.!BP139</f>
        <v>0.59539133812434131</v>
      </c>
      <c r="J139" s="208" t="s">
        <v>326</v>
      </c>
    </row>
    <row r="140" spans="1:10" s="1" customFormat="1" ht="16.5">
      <c r="A140" s="552" t="s">
        <v>272</v>
      </c>
      <c r="B140" s="553"/>
      <c r="C140" s="211">
        <f>[2]конс.!BE140</f>
        <v>1</v>
      </c>
      <c r="D140" s="211">
        <f>[2]конс.!BF140</f>
        <v>1</v>
      </c>
      <c r="E140" s="212"/>
      <c r="F140" s="211">
        <f>[2]конс.!BM140</f>
        <v>1</v>
      </c>
      <c r="G140" s="211">
        <f>[2]конс.!BN140</f>
        <v>1</v>
      </c>
      <c r="H140" s="211">
        <f>[2]конс.!BO140</f>
        <v>1</v>
      </c>
      <c r="I140" s="211">
        <f>[2]конс.!BP140</f>
        <v>1</v>
      </c>
      <c r="J140" s="208"/>
    </row>
    <row r="141" spans="1:10" s="1" customFormat="1" ht="26.25" thickBot="1">
      <c r="A141" s="554" t="s">
        <v>184</v>
      </c>
      <c r="B141" s="555"/>
      <c r="C141" s="209">
        <f>[2]конс.!BE141</f>
        <v>1.604296827169946</v>
      </c>
      <c r="D141" s="209">
        <f>[2]конс.!BF141</f>
        <v>1.604296827169946</v>
      </c>
      <c r="E141" s="210" t="s">
        <v>325</v>
      </c>
      <c r="F141" s="209">
        <f>[2]конс.!BM141</f>
        <v>1</v>
      </c>
      <c r="G141" s="209">
        <f>[2]конс.!BN141</f>
        <v>1</v>
      </c>
      <c r="H141" s="209">
        <f>[2]конс.!BO141</f>
        <v>1.2326868920562879</v>
      </c>
      <c r="I141" s="209">
        <f>[2]конс.!BP141</f>
        <v>1.2326868920562879</v>
      </c>
      <c r="J141" s="208" t="s">
        <v>324</v>
      </c>
    </row>
    <row r="142" spans="1:10" s="1" customFormat="1">
      <c r="A142" s="207"/>
      <c r="B142" s="207"/>
    </row>
    <row r="143" spans="1:10" s="1" customFormat="1">
      <c r="A143" s="207"/>
      <c r="B143" s="207"/>
    </row>
    <row r="144" spans="1:10" s="1" customFormat="1">
      <c r="A144" s="207"/>
      <c r="B144" s="207"/>
    </row>
    <row r="145" spans="1:2" s="1" customFormat="1">
      <c r="A145" s="207"/>
      <c r="B145" s="207"/>
    </row>
    <row r="146" spans="1:2" s="1" customFormat="1">
      <c r="A146" s="207"/>
      <c r="B146" s="207"/>
    </row>
    <row r="147" spans="1:2" s="1" customFormat="1">
      <c r="A147" s="207"/>
      <c r="B147" s="207"/>
    </row>
    <row r="148" spans="1:2">
      <c r="A148" s="207"/>
    </row>
    <row r="149" spans="1:2">
      <c r="A149" s="207"/>
    </row>
    <row r="150" spans="1:2">
      <c r="A150" s="207"/>
    </row>
    <row r="151" spans="1:2">
      <c r="A151" s="207"/>
    </row>
    <row r="152" spans="1:2">
      <c r="A152" s="207"/>
    </row>
    <row r="153" spans="1:2">
      <c r="A153" s="207"/>
    </row>
    <row r="154" spans="1:2">
      <c r="A154" s="207"/>
    </row>
    <row r="155" spans="1:2">
      <c r="A155" s="207"/>
    </row>
    <row r="156" spans="1:2">
      <c r="A156" s="207"/>
    </row>
    <row r="157" spans="1:2">
      <c r="A157" s="207"/>
    </row>
    <row r="158" spans="1:2">
      <c r="A158" s="207"/>
    </row>
    <row r="159" spans="1:2">
      <c r="A159" s="207"/>
    </row>
    <row r="160" spans="1:2">
      <c r="A160" s="207"/>
    </row>
  </sheetData>
  <sheetProtection formatColumns="0" formatRows="0"/>
  <mergeCells count="47">
    <mergeCell ref="A10:B10"/>
    <mergeCell ref="A3:J3"/>
    <mergeCell ref="A6:B9"/>
    <mergeCell ref="C6:E8"/>
    <mergeCell ref="F6:G8"/>
    <mergeCell ref="H6:I8"/>
    <mergeCell ref="A35:B35"/>
    <mergeCell ref="A12:B12"/>
    <mergeCell ref="A13:B13"/>
    <mergeCell ref="A16:B16"/>
    <mergeCell ref="A17:B17"/>
    <mergeCell ref="A18:B18"/>
    <mergeCell ref="A19:B19"/>
    <mergeCell ref="A22:B22"/>
    <mergeCell ref="A23:B23"/>
    <mergeCell ref="A27:B27"/>
    <mergeCell ref="A28:B28"/>
    <mergeCell ref="A34:B34"/>
    <mergeCell ref="A73:B73"/>
    <mergeCell ref="A39:B39"/>
    <mergeCell ref="A40:B40"/>
    <mergeCell ref="A43:B43"/>
    <mergeCell ref="A60:B60"/>
    <mergeCell ref="A63:B63"/>
    <mergeCell ref="A64:B64"/>
    <mergeCell ref="A65:B65"/>
    <mergeCell ref="A66:B66"/>
    <mergeCell ref="A68:B68"/>
    <mergeCell ref="A71:B71"/>
    <mergeCell ref="A72:B72"/>
    <mergeCell ref="A136:B136"/>
    <mergeCell ref="A74:B74"/>
    <mergeCell ref="A75:B75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7:B137"/>
    <mergeCell ref="A138:B138"/>
    <mergeCell ref="A139:B139"/>
    <mergeCell ref="A140:B140"/>
    <mergeCell ref="A141:B141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65" fitToWidth="3" fitToHeight="5" orientation="landscape" r:id="rId1"/>
  <headerFooter differentFirst="1" alignWithMargins="0"/>
  <rowBreaks count="2" manualBreakCount="2">
    <brk id="39" max="7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479" t="s">
        <v>0</v>
      </c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  <c r="Y1" s="479"/>
      <c r="Z1" s="479"/>
      <c r="AA1" s="479"/>
      <c r="AB1" s="479"/>
      <c r="AC1" s="479"/>
      <c r="AD1" s="479"/>
      <c r="AE1" s="479"/>
      <c r="AF1" s="479"/>
      <c r="AG1" s="479"/>
      <c r="AH1" s="479"/>
      <c r="AI1" s="479"/>
      <c r="AJ1" s="479"/>
      <c r="AK1" s="479"/>
      <c r="AL1" s="479"/>
      <c r="AM1" s="479"/>
      <c r="AN1" s="479"/>
      <c r="AO1" s="479"/>
      <c r="AP1" s="479"/>
      <c r="AQ1" s="479"/>
      <c r="AR1" s="479"/>
      <c r="AS1" s="479"/>
      <c r="AT1" s="479"/>
      <c r="AU1" s="479"/>
      <c r="AV1" s="479"/>
      <c r="AW1" s="479"/>
      <c r="AX1" s="479"/>
      <c r="AY1" s="479"/>
      <c r="AZ1" s="479"/>
      <c r="BA1" s="479"/>
      <c r="BB1" s="479"/>
      <c r="BC1" s="479"/>
      <c r="BD1" s="479"/>
      <c r="BE1" s="479"/>
      <c r="BF1" s="479"/>
      <c r="BG1" s="479"/>
      <c r="BH1" s="479"/>
      <c r="BI1" s="479"/>
      <c r="BJ1" s="479"/>
      <c r="BK1" s="479"/>
      <c r="BL1" s="479"/>
      <c r="BM1" s="479"/>
      <c r="BN1" s="479"/>
      <c r="BO1" s="479"/>
      <c r="BP1" s="479"/>
      <c r="BQ1" s="479"/>
      <c r="BR1" s="479"/>
      <c r="BS1" s="479"/>
      <c r="BT1" s="479"/>
      <c r="BU1" s="479"/>
      <c r="BV1" s="479"/>
      <c r="BW1" s="479"/>
      <c r="BX1" s="479"/>
      <c r="BY1" s="479"/>
      <c r="BZ1" s="479"/>
      <c r="CA1" s="479"/>
      <c r="CB1" s="479"/>
      <c r="CC1" s="479"/>
      <c r="CD1" s="479"/>
      <c r="CE1" s="479"/>
      <c r="CF1" s="479"/>
      <c r="CG1" s="479"/>
      <c r="CH1" s="479"/>
      <c r="CI1" s="479"/>
      <c r="CJ1" s="479"/>
      <c r="CK1" s="479"/>
      <c r="CL1" s="479"/>
      <c r="CM1" s="479"/>
      <c r="CN1" s="479"/>
      <c r="CO1" s="479"/>
      <c r="CP1" s="479"/>
      <c r="CQ1" s="479"/>
      <c r="CR1" s="479"/>
      <c r="CS1" s="479"/>
      <c r="CT1" s="479"/>
      <c r="CU1" s="479"/>
      <c r="CV1" s="479"/>
      <c r="CW1" s="479"/>
      <c r="CX1" s="479"/>
      <c r="CY1" s="479"/>
      <c r="CZ1" s="479"/>
      <c r="DA1" s="479"/>
      <c r="DB1" s="479"/>
      <c r="DC1" s="479"/>
      <c r="DD1" s="479"/>
      <c r="DE1" s="479"/>
      <c r="DF1" s="479"/>
      <c r="DG1" s="479"/>
      <c r="DH1" s="479"/>
      <c r="DI1" s="479"/>
      <c r="DJ1" s="479"/>
      <c r="DK1" s="479"/>
      <c r="DL1" s="479"/>
      <c r="DM1" s="479"/>
      <c r="DN1" s="479"/>
      <c r="DO1" s="479"/>
      <c r="DP1" s="479"/>
      <c r="DQ1" s="479"/>
      <c r="DR1" s="479"/>
      <c r="DS1" s="479"/>
      <c r="DT1" s="479"/>
      <c r="DU1" s="479"/>
      <c r="DV1" s="479"/>
    </row>
    <row r="2" spans="1:268" ht="15.75" customHeight="1">
      <c r="C2" s="479" t="s">
        <v>1</v>
      </c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479"/>
      <c r="AG2" s="479"/>
      <c r="AH2" s="479"/>
      <c r="AI2" s="479"/>
      <c r="AJ2" s="479"/>
      <c r="AK2" s="479"/>
      <c r="AL2" s="479"/>
      <c r="AM2" s="479"/>
      <c r="AN2" s="479"/>
      <c r="AO2" s="479"/>
      <c r="AP2" s="479"/>
      <c r="AQ2" s="479"/>
      <c r="AR2" s="479"/>
      <c r="AS2" s="479"/>
      <c r="AT2" s="479"/>
      <c r="AU2" s="479"/>
      <c r="AV2" s="479"/>
      <c r="AW2" s="479"/>
      <c r="AX2" s="479"/>
      <c r="AY2" s="479"/>
      <c r="AZ2" s="479"/>
      <c r="BA2" s="479"/>
      <c r="BB2" s="479"/>
      <c r="BC2" s="479"/>
      <c r="BD2" s="479"/>
      <c r="BE2" s="479"/>
      <c r="BF2" s="479"/>
      <c r="BG2" s="479"/>
      <c r="BH2" s="479"/>
      <c r="BI2" s="479"/>
      <c r="BJ2" s="479"/>
      <c r="BK2" s="479"/>
      <c r="BL2" s="479"/>
      <c r="BM2" s="479"/>
      <c r="BN2" s="479"/>
      <c r="BO2" s="479"/>
      <c r="BP2" s="479"/>
      <c r="BQ2" s="479"/>
      <c r="BR2" s="479"/>
      <c r="BS2" s="479"/>
      <c r="BT2" s="479"/>
      <c r="BU2" s="479"/>
      <c r="BV2" s="479"/>
      <c r="BW2" s="479"/>
      <c r="BX2" s="479"/>
      <c r="BY2" s="479"/>
      <c r="BZ2" s="479"/>
      <c r="CA2" s="479"/>
      <c r="CB2" s="479"/>
      <c r="CC2" s="479"/>
      <c r="CD2" s="479"/>
      <c r="CE2" s="479"/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479"/>
      <c r="DJ2" s="479"/>
      <c r="DK2" s="479"/>
      <c r="DL2" s="479"/>
      <c r="DM2" s="479"/>
      <c r="DN2" s="479"/>
      <c r="DO2" s="479"/>
      <c r="DP2" s="479"/>
      <c r="DQ2" s="479"/>
      <c r="DR2" s="479"/>
      <c r="DS2" s="479"/>
      <c r="DT2" s="479"/>
      <c r="DU2" s="479"/>
      <c r="DV2" s="479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462" t="s">
        <v>3</v>
      </c>
      <c r="B4" s="463"/>
      <c r="C4" s="468" t="s">
        <v>4</v>
      </c>
      <c r="D4" s="469"/>
      <c r="E4" s="470" t="s">
        <v>5</v>
      </c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  <c r="AI4" s="470"/>
      <c r="AJ4" s="470"/>
      <c r="AK4" s="470"/>
      <c r="AL4" s="470"/>
      <c r="AM4" s="470"/>
      <c r="AN4" s="470"/>
      <c r="AO4" s="470"/>
      <c r="AP4" s="470"/>
      <c r="AQ4" s="470"/>
      <c r="AR4" s="470"/>
      <c r="AS4" s="470"/>
      <c r="AT4" s="470"/>
      <c r="AU4" s="470"/>
      <c r="AV4" s="470"/>
      <c r="AW4" s="470"/>
      <c r="AX4" s="470"/>
      <c r="AY4" s="470" t="s">
        <v>6</v>
      </c>
      <c r="AZ4" s="470"/>
      <c r="BA4" s="470"/>
      <c r="BB4" s="470"/>
      <c r="BC4" s="470"/>
      <c r="BD4" s="470"/>
      <c r="BE4" s="470"/>
      <c r="BF4" s="470"/>
      <c r="BG4" s="470"/>
      <c r="BH4" s="470"/>
      <c r="BI4" s="470"/>
      <c r="BJ4" s="470"/>
      <c r="BK4" s="470"/>
      <c r="BL4" s="470"/>
      <c r="BM4" s="470"/>
      <c r="BN4" s="470"/>
      <c r="BO4" s="470"/>
      <c r="BP4" s="470"/>
      <c r="BQ4" s="470"/>
      <c r="BR4" s="470"/>
      <c r="BS4" s="470"/>
      <c r="BT4" s="470"/>
      <c r="BU4" s="470"/>
      <c r="BV4" s="470"/>
      <c r="BW4" s="470"/>
      <c r="BX4" s="470"/>
      <c r="BY4" s="470"/>
      <c r="BZ4" s="470"/>
      <c r="CA4" s="470"/>
      <c r="CB4" s="470"/>
      <c r="CC4" s="470"/>
      <c r="CD4" s="470"/>
      <c r="CE4" s="470"/>
      <c r="CF4" s="470"/>
      <c r="CG4" s="470"/>
      <c r="CH4" s="470"/>
      <c r="CI4" s="470"/>
      <c r="CJ4" s="470"/>
      <c r="CK4" s="470"/>
      <c r="CL4" s="470"/>
      <c r="CM4" s="470"/>
      <c r="CN4" s="470"/>
      <c r="CO4" s="470"/>
      <c r="CP4" s="470"/>
      <c r="CQ4" s="470"/>
      <c r="CR4" s="470"/>
      <c r="CS4" s="470"/>
      <c r="CT4" s="470"/>
      <c r="CU4" s="470"/>
      <c r="CV4" s="470"/>
      <c r="CW4" s="470"/>
      <c r="CX4" s="470"/>
      <c r="CY4" s="470"/>
      <c r="CZ4" s="470"/>
      <c r="DA4" s="470"/>
      <c r="DB4" s="470"/>
      <c r="DC4" s="470"/>
      <c r="DD4" s="470"/>
      <c r="DE4" s="470"/>
      <c r="DF4" s="470"/>
      <c r="DG4" s="470"/>
      <c r="DH4" s="470"/>
      <c r="DI4" s="470"/>
      <c r="DJ4" s="470"/>
      <c r="DK4" s="470"/>
      <c r="DL4" s="470"/>
      <c r="DM4" s="470"/>
      <c r="DN4" s="470"/>
      <c r="DO4" s="470"/>
      <c r="DP4" s="470"/>
      <c r="DQ4" s="470"/>
      <c r="DR4" s="470"/>
      <c r="DS4" s="470"/>
      <c r="DT4" s="470"/>
      <c r="DU4" s="470"/>
      <c r="DV4" s="470"/>
      <c r="DW4" s="9"/>
    </row>
    <row r="5" spans="1:268" s="120" customFormat="1" ht="16.5" customHeight="1">
      <c r="A5" s="464"/>
      <c r="B5" s="465"/>
      <c r="C5" s="471" t="s">
        <v>113</v>
      </c>
      <c r="D5" s="471"/>
      <c r="E5" s="471" t="s">
        <v>7</v>
      </c>
      <c r="F5" s="471"/>
      <c r="G5" s="471" t="s">
        <v>8</v>
      </c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1"/>
      <c r="AJ5" s="471"/>
      <c r="AK5" s="471"/>
      <c r="AL5" s="471"/>
      <c r="AM5" s="471"/>
      <c r="AN5" s="471"/>
      <c r="AO5" s="471"/>
      <c r="AP5" s="471"/>
      <c r="AQ5" s="471"/>
      <c r="AR5" s="471"/>
      <c r="AS5" s="471"/>
      <c r="AT5" s="471"/>
      <c r="AU5" s="471"/>
      <c r="AV5" s="471"/>
      <c r="AW5" s="471"/>
      <c r="AX5" s="471"/>
      <c r="AY5" s="471" t="s">
        <v>9</v>
      </c>
      <c r="AZ5" s="471"/>
      <c r="BA5" s="620" t="s">
        <v>96</v>
      </c>
      <c r="BB5" s="620"/>
      <c r="BC5" s="461" t="s">
        <v>10</v>
      </c>
      <c r="BD5" s="461"/>
      <c r="BE5" s="461"/>
      <c r="BF5" s="461"/>
      <c r="BG5" s="461"/>
      <c r="BH5" s="461"/>
      <c r="BI5" s="461"/>
      <c r="BJ5" s="461"/>
      <c r="BK5" s="461"/>
      <c r="BL5" s="461"/>
      <c r="BM5" s="461"/>
      <c r="BN5" s="461"/>
      <c r="BO5" s="461"/>
      <c r="BP5" s="461"/>
      <c r="BQ5" s="461"/>
      <c r="BR5" s="461"/>
      <c r="BS5" s="461"/>
      <c r="BT5" s="461"/>
      <c r="BU5" s="461"/>
      <c r="BV5" s="461"/>
      <c r="BW5" s="461"/>
      <c r="BX5" s="461"/>
      <c r="BY5" s="461"/>
      <c r="BZ5" s="461"/>
      <c r="CA5" s="461"/>
      <c r="CB5" s="461"/>
      <c r="CC5" s="461"/>
      <c r="CD5" s="461"/>
      <c r="CE5" s="461"/>
      <c r="CF5" s="461"/>
      <c r="CG5" s="461"/>
      <c r="CH5" s="461"/>
      <c r="CI5" s="461"/>
      <c r="CJ5" s="461"/>
      <c r="CK5" s="461"/>
      <c r="CL5" s="461"/>
      <c r="CM5" s="461"/>
      <c r="CN5" s="461"/>
      <c r="CO5" s="461"/>
      <c r="CP5" s="461"/>
      <c r="CQ5" s="461"/>
      <c r="CR5" s="461"/>
      <c r="CS5" s="461"/>
      <c r="CT5" s="461"/>
      <c r="CU5" s="461"/>
      <c r="CV5" s="461"/>
      <c r="CW5" s="461"/>
      <c r="CX5" s="461"/>
      <c r="CY5" s="461"/>
      <c r="CZ5" s="461"/>
      <c r="DA5" s="461"/>
      <c r="DB5" s="461"/>
      <c r="DC5" s="461"/>
      <c r="DD5" s="461"/>
      <c r="DE5" s="461"/>
      <c r="DF5" s="461"/>
      <c r="DG5" s="461"/>
      <c r="DH5" s="461"/>
      <c r="DI5" s="461"/>
      <c r="DJ5" s="461"/>
      <c r="DK5" s="461"/>
      <c r="DL5" s="461"/>
      <c r="DM5" s="461"/>
      <c r="DN5" s="461"/>
      <c r="DO5" s="461"/>
      <c r="DP5" s="461"/>
      <c r="DQ5" s="474" t="s">
        <v>125</v>
      </c>
      <c r="DR5" s="475"/>
      <c r="DS5" s="619" t="s">
        <v>126</v>
      </c>
      <c r="DT5" s="619"/>
      <c r="DU5" s="619" t="s">
        <v>96</v>
      </c>
      <c r="DV5" s="619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464"/>
      <c r="B6" s="465"/>
      <c r="C6" s="471"/>
      <c r="D6" s="471"/>
      <c r="E6" s="471"/>
      <c r="F6" s="471"/>
      <c r="G6" s="455" t="s">
        <v>11</v>
      </c>
      <c r="H6" s="455"/>
      <c r="I6" s="455" t="s">
        <v>12</v>
      </c>
      <c r="J6" s="455"/>
      <c r="K6" s="455" t="s">
        <v>70</v>
      </c>
      <c r="L6" s="455"/>
      <c r="M6" s="455" t="s">
        <v>13</v>
      </c>
      <c r="N6" s="455"/>
      <c r="O6" s="455" t="s">
        <v>14</v>
      </c>
      <c r="P6" s="455"/>
      <c r="Q6" s="455" t="s">
        <v>15</v>
      </c>
      <c r="R6" s="455"/>
      <c r="S6" s="455" t="s">
        <v>81</v>
      </c>
      <c r="T6" s="455"/>
      <c r="U6" s="455" t="s">
        <v>16</v>
      </c>
      <c r="V6" s="455"/>
      <c r="W6" s="455" t="s">
        <v>82</v>
      </c>
      <c r="X6" s="455"/>
      <c r="Y6" s="455" t="s">
        <v>17</v>
      </c>
      <c r="Z6" s="455"/>
      <c r="AA6" s="455" t="s">
        <v>83</v>
      </c>
      <c r="AB6" s="455"/>
      <c r="AC6" s="455" t="s">
        <v>18</v>
      </c>
      <c r="AD6" s="455"/>
      <c r="AE6" s="455" t="s">
        <v>84</v>
      </c>
      <c r="AF6" s="455"/>
      <c r="AG6" s="455" t="s">
        <v>19</v>
      </c>
      <c r="AH6" s="455"/>
      <c r="AI6" s="455" t="s">
        <v>85</v>
      </c>
      <c r="AJ6" s="455"/>
      <c r="AK6" s="455" t="s">
        <v>20</v>
      </c>
      <c r="AL6" s="455"/>
      <c r="AM6" s="455" t="s">
        <v>86</v>
      </c>
      <c r="AN6" s="455"/>
      <c r="AO6" s="455" t="s">
        <v>21</v>
      </c>
      <c r="AP6" s="455"/>
      <c r="AQ6" s="455" t="s">
        <v>87</v>
      </c>
      <c r="AR6" s="455"/>
      <c r="AS6" s="455" t="s">
        <v>22</v>
      </c>
      <c r="AT6" s="455"/>
      <c r="AU6" s="455" t="s">
        <v>88</v>
      </c>
      <c r="AV6" s="455"/>
      <c r="AW6" s="455" t="s">
        <v>23</v>
      </c>
      <c r="AX6" s="455"/>
      <c r="AY6" s="471"/>
      <c r="AZ6" s="471"/>
      <c r="BA6" s="620"/>
      <c r="BB6" s="620"/>
      <c r="BC6" s="455" t="s">
        <v>11</v>
      </c>
      <c r="BD6" s="455"/>
      <c r="BE6" s="455" t="s">
        <v>12</v>
      </c>
      <c r="BF6" s="455"/>
      <c r="BG6" s="455" t="s">
        <v>70</v>
      </c>
      <c r="BH6" s="455"/>
      <c r="BI6" s="617" t="s">
        <v>96</v>
      </c>
      <c r="BJ6" s="618"/>
      <c r="BK6" s="455" t="s">
        <v>13</v>
      </c>
      <c r="BL6" s="455"/>
      <c r="BM6" s="455" t="s">
        <v>14</v>
      </c>
      <c r="BN6" s="455"/>
      <c r="BO6" s="617" t="s">
        <v>96</v>
      </c>
      <c r="BP6" s="618"/>
      <c r="BQ6" s="455" t="s">
        <v>15</v>
      </c>
      <c r="BR6" s="455"/>
      <c r="BS6" s="455" t="s">
        <v>81</v>
      </c>
      <c r="BT6" s="455"/>
      <c r="BU6" s="617" t="s">
        <v>96</v>
      </c>
      <c r="BV6" s="618"/>
      <c r="BW6" s="455" t="s">
        <v>141</v>
      </c>
      <c r="BX6" s="455"/>
      <c r="BY6" s="455" t="s">
        <v>82</v>
      </c>
      <c r="BZ6" s="455"/>
      <c r="CA6" s="617" t="s">
        <v>96</v>
      </c>
      <c r="CB6" s="618"/>
      <c r="CC6" s="455" t="s">
        <v>17</v>
      </c>
      <c r="CD6" s="455"/>
      <c r="CE6" s="455" t="s">
        <v>83</v>
      </c>
      <c r="CF6" s="455"/>
      <c r="CG6" s="617" t="s">
        <v>96</v>
      </c>
      <c r="CH6" s="618"/>
      <c r="CI6" s="455" t="s">
        <v>18</v>
      </c>
      <c r="CJ6" s="455"/>
      <c r="CK6" s="455" t="s">
        <v>84</v>
      </c>
      <c r="CL6" s="455"/>
      <c r="CM6" s="617" t="s">
        <v>96</v>
      </c>
      <c r="CN6" s="618"/>
      <c r="CO6" s="455" t="s">
        <v>19</v>
      </c>
      <c r="CP6" s="455"/>
      <c r="CQ6" s="455" t="s">
        <v>85</v>
      </c>
      <c r="CR6" s="455"/>
      <c r="CS6" s="617" t="s">
        <v>96</v>
      </c>
      <c r="CT6" s="618"/>
      <c r="CU6" s="455" t="s">
        <v>20</v>
      </c>
      <c r="CV6" s="455"/>
      <c r="CW6" s="455" t="s">
        <v>86</v>
      </c>
      <c r="CX6" s="455"/>
      <c r="CY6" s="617" t="s">
        <v>96</v>
      </c>
      <c r="CZ6" s="618"/>
      <c r="DA6" s="455" t="s">
        <v>21</v>
      </c>
      <c r="DB6" s="455"/>
      <c r="DC6" s="455" t="s">
        <v>87</v>
      </c>
      <c r="DD6" s="455"/>
      <c r="DE6" s="617" t="s">
        <v>96</v>
      </c>
      <c r="DF6" s="618"/>
      <c r="DG6" s="455" t="s">
        <v>22</v>
      </c>
      <c r="DH6" s="455"/>
      <c r="DI6" s="455" t="s">
        <v>88</v>
      </c>
      <c r="DJ6" s="455"/>
      <c r="DK6" s="617" t="s">
        <v>96</v>
      </c>
      <c r="DL6" s="618"/>
      <c r="DM6" s="455" t="s">
        <v>23</v>
      </c>
      <c r="DN6" s="455"/>
      <c r="DO6" s="456" t="s">
        <v>117</v>
      </c>
      <c r="DP6" s="456"/>
      <c r="DQ6" s="476"/>
      <c r="DR6" s="477"/>
      <c r="DS6" s="619"/>
      <c r="DT6" s="619"/>
      <c r="DU6" s="619"/>
      <c r="DV6" s="619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466"/>
      <c r="B7" s="467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425" t="s">
        <v>29</v>
      </c>
      <c r="B8" s="426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615" t="s">
        <v>30</v>
      </c>
      <c r="B9" s="616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613" t="s">
        <v>31</v>
      </c>
      <c r="B10" s="614"/>
      <c r="C10" s="26">
        <f>'[3]прогноз '!B18</f>
        <v>208697.3</v>
      </c>
      <c r="D10" s="26">
        <f>'[3]прогноз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'[3]прогноз '!B19</f>
        <v>0</v>
      </c>
      <c r="D11" s="26">
        <f>'[3]прогноз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613" t="s">
        <v>32</v>
      </c>
      <c r="B12" s="614"/>
      <c r="C12" s="26">
        <f>'[3]прогноз '!B20</f>
        <v>32353.800000000003</v>
      </c>
      <c r="D12" s="26">
        <f>'[3]прогноз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613" t="s">
        <v>80</v>
      </c>
      <c r="B13" s="614"/>
      <c r="C13" s="26">
        <f>'[3]прогноз '!B21</f>
        <v>48.5</v>
      </c>
      <c r="D13" s="26">
        <f>'[3]прогноз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613" t="s">
        <v>33</v>
      </c>
      <c r="B14" s="614"/>
      <c r="C14" s="26">
        <f>'[3]прогноз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613" t="s">
        <v>35</v>
      </c>
      <c r="B15" s="614"/>
      <c r="C15" s="26">
        <f>'[3]прогноз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613" t="s">
        <v>36</v>
      </c>
      <c r="B16" s="614"/>
      <c r="C16" s="26">
        <f>'[3]прогноз '!B24</f>
        <v>533</v>
      </c>
      <c r="D16" s="26">
        <f>'[3]прогноз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613" t="s">
        <v>37</v>
      </c>
      <c r="B17" s="614"/>
      <c r="C17" s="26">
        <f>'[3]прогноз '!B25</f>
        <v>6834.7</v>
      </c>
      <c r="D17" s="26">
        <f>'[3]прогноз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613" t="s">
        <v>38</v>
      </c>
      <c r="B18" s="614"/>
      <c r="C18" s="26">
        <f>'[3]прогноз '!B26</f>
        <v>8544.6</v>
      </c>
      <c r="D18" s="26">
        <f>'[3]прогноз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613" t="s">
        <v>39</v>
      </c>
      <c r="B19" s="614"/>
      <c r="C19" s="26">
        <f>'[3]прогноз '!B27</f>
        <v>34256</v>
      </c>
      <c r="D19" s="26">
        <f>'[3]прогноз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613" t="s">
        <v>40</v>
      </c>
      <c r="B20" s="614"/>
      <c r="C20" s="26">
        <f>'[3]прогноз '!B28</f>
        <v>1482.4</v>
      </c>
      <c r="D20" s="26">
        <f>'[3]прогноз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613" t="s">
        <v>41</v>
      </c>
      <c r="B21" s="614"/>
      <c r="C21" s="26">
        <f>'[3]прогноз '!B29</f>
        <v>37654.800000000003</v>
      </c>
      <c r="D21" s="26">
        <f>'[3]прогноз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613" t="s">
        <v>89</v>
      </c>
      <c r="B22" s="614"/>
      <c r="C22" s="26">
        <f>'[3]прогноз '!B30</f>
        <v>37170.699999999997</v>
      </c>
      <c r="D22" s="26">
        <f>'[3]прогноз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613" t="s">
        <v>90</v>
      </c>
      <c r="B23" s="614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613" t="s">
        <v>42</v>
      </c>
      <c r="B24" s="614"/>
      <c r="C24" s="26">
        <f>'[3]прогноз '!B31</f>
        <v>4905.2</v>
      </c>
      <c r="D24" s="26">
        <f>'[3]прогноз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613" t="s">
        <v>43</v>
      </c>
      <c r="B25" s="614"/>
      <c r="C25" s="26">
        <f>'[3]прогноз '!B32</f>
        <v>1969.7</v>
      </c>
      <c r="D25" s="26">
        <f>'[3]прогноз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615" t="s">
        <v>44</v>
      </c>
      <c r="B26" s="616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601" t="s">
        <v>94</v>
      </c>
      <c r="B27" s="602"/>
      <c r="C27" s="29">
        <f>'[3]прогноз '!B34</f>
        <v>7299.4</v>
      </c>
      <c r="D27" s="29">
        <f>'[3]прогноз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601" t="s">
        <v>45</v>
      </c>
      <c r="B28" s="602"/>
      <c r="C28" s="29">
        <f>'[3]прогноз '!B35</f>
        <v>325162.8</v>
      </c>
      <c r="D28" s="29">
        <f>'[3]прогноз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601" t="s">
        <v>91</v>
      </c>
      <c r="B29" s="602"/>
      <c r="C29" s="29">
        <f>'[3]прогноз '!B36</f>
        <v>7372</v>
      </c>
      <c r="D29" s="29">
        <f>'[3]прогноз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601" t="s">
        <v>46</v>
      </c>
      <c r="B30" s="602"/>
      <c r="C30" s="29">
        <f>'[3]прогноз '!B37</f>
        <v>33469</v>
      </c>
      <c r="D30" s="29">
        <f>'[3]прогноз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601" t="s">
        <v>92</v>
      </c>
      <c r="B31" s="602"/>
      <c r="C31" s="29">
        <f>'[3]прогноз '!B38</f>
        <v>16834</v>
      </c>
      <c r="D31" s="29">
        <f>'[3]прогноз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601" t="s">
        <v>47</v>
      </c>
      <c r="B32" s="602"/>
      <c r="C32" s="29">
        <f>'[3]прогноз '!B39</f>
        <v>6327</v>
      </c>
      <c r="D32" s="29">
        <f>'[3]прогноз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601" t="s">
        <v>118</v>
      </c>
      <c r="B33" s="602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601" t="s">
        <v>48</v>
      </c>
      <c r="B34" s="602"/>
      <c r="C34" s="29">
        <f>'[3]прогноз '!B40</f>
        <v>200</v>
      </c>
      <c r="D34" s="29">
        <f>'[3]прогноз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601" t="s">
        <v>93</v>
      </c>
      <c r="B35" s="602"/>
      <c r="C35" s="29">
        <f>'[3]прогноз '!B41</f>
        <v>-3733.2</v>
      </c>
      <c r="D35" s="29">
        <f>'[3]прогноз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425" t="s">
        <v>49</v>
      </c>
      <c r="B36" s="426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611" t="s">
        <v>100</v>
      </c>
      <c r="B37" s="612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431" t="s">
        <v>105</v>
      </c>
      <c r="B38" s="432"/>
      <c r="C38" s="29">
        <f>'[3]прогноз '!B44</f>
        <v>0</v>
      </c>
      <c r="D38" s="31">
        <f>'[3]прогноз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431" t="s">
        <v>99</v>
      </c>
      <c r="B39" s="432"/>
      <c r="C39" s="29">
        <f>'[3]прогноз '!B45</f>
        <v>0</v>
      </c>
      <c r="D39" s="31">
        <f>'[3]прогноз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431" t="s">
        <v>95</v>
      </c>
      <c r="B40" s="432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431" t="s">
        <v>98</v>
      </c>
      <c r="B41" s="432"/>
      <c r="C41" s="29">
        <f>'[3]прогноз '!B46</f>
        <v>51395.199999999997</v>
      </c>
      <c r="D41" s="31">
        <f>'[3]прогноз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609" t="s">
        <v>97</v>
      </c>
      <c r="B42" s="610"/>
      <c r="C42" s="53">
        <f>'[3]прогноз '!B48</f>
        <v>0</v>
      </c>
      <c r="D42" s="36">
        <f>'[3]прогноз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609" t="s">
        <v>101</v>
      </c>
      <c r="B43" s="610"/>
      <c r="C43" s="53">
        <f>'[3]прогноз '!B50</f>
        <v>63428.200000000004</v>
      </c>
      <c r="D43" s="53">
        <f>'[3]прогноз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609" t="s">
        <v>102</v>
      </c>
      <c r="B44" s="610"/>
      <c r="C44" s="36">
        <f>'[3]прогноз '!B60</f>
        <v>33772.400000000001</v>
      </c>
      <c r="D44" s="36">
        <f>'[3]прогноз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609" t="s">
        <v>103</v>
      </c>
      <c r="B45" s="610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609" t="s">
        <v>106</v>
      </c>
      <c r="B46" s="610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431" t="s">
        <v>132</v>
      </c>
      <c r="B47" s="432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431" t="s">
        <v>108</v>
      </c>
      <c r="B48" s="432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431" t="s">
        <v>110</v>
      </c>
      <c r="B49" s="432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431" t="s">
        <v>111</v>
      </c>
      <c r="B50" s="432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431" t="s">
        <v>112</v>
      </c>
      <c r="B51" s="432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431" t="s">
        <v>104</v>
      </c>
      <c r="B52" s="432"/>
      <c r="C52" s="29">
        <f>'[3]прогноз '!B47</f>
        <v>67539.899999999994</v>
      </c>
      <c r="D52" s="31">
        <f>'[3]прогноз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431" t="s">
        <v>107</v>
      </c>
      <c r="B53" s="432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431" t="s">
        <v>131</v>
      </c>
      <c r="B54" s="432"/>
      <c r="C54" s="31">
        <f>'[3]прогноз '!B58</f>
        <v>34028.400000000001</v>
      </c>
      <c r="D54" s="31">
        <f>'[3]прогноз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431" t="s">
        <v>109</v>
      </c>
      <c r="B55" s="432"/>
      <c r="C55" s="31">
        <f>'[3]прогноз '!B57</f>
        <v>14422.5</v>
      </c>
      <c r="D55" s="31">
        <f>'[3]прогноз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431" t="s">
        <v>119</v>
      </c>
      <c r="B56" s="432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431" t="s">
        <v>120</v>
      </c>
      <c r="B57" s="432"/>
      <c r="C57" s="31">
        <f>'[3]прогноз '!B55</f>
        <v>2734.5</v>
      </c>
      <c r="D57" s="31">
        <f>'[3]прогноз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431" t="s">
        <v>121</v>
      </c>
      <c r="B58" s="432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431" t="s">
        <v>122</v>
      </c>
      <c r="B59" s="432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431" t="s">
        <v>123</v>
      </c>
      <c r="B60" s="432"/>
      <c r="C60" s="31">
        <f>'[3]прогноз '!B54</f>
        <v>0</v>
      </c>
      <c r="D60" s="31">
        <f>'[3]прогноз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431" t="s">
        <v>124</v>
      </c>
      <c r="B61" s="432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431" t="s">
        <v>133</v>
      </c>
      <c r="B62" s="432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425" t="s">
        <v>50</v>
      </c>
      <c r="B63" s="426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591" t="s">
        <v>52</v>
      </c>
      <c r="B64" s="592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607" t="s">
        <v>127</v>
      </c>
      <c r="B65" s="608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425" t="s">
        <v>53</v>
      </c>
      <c r="B66" s="426"/>
      <c r="C66" s="107">
        <f>'[3]прогноз '!B63</f>
        <v>-3535.3000000000684</v>
      </c>
      <c r="D66" s="107">
        <f>'[3]прогноз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599" t="s">
        <v>54</v>
      </c>
      <c r="B67" s="600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601" t="s">
        <v>55</v>
      </c>
      <c r="B68" s="602"/>
      <c r="C68" s="29">
        <f>'[3]прогноз '!B65</f>
        <v>20446.400000000001</v>
      </c>
      <c r="D68" s="29">
        <f>'[3]прогноз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601" t="s">
        <v>56</v>
      </c>
      <c r="B69" s="602"/>
      <c r="C69" s="29">
        <f>'[3]прогноз '!B66</f>
        <v>19189</v>
      </c>
      <c r="D69" s="29">
        <f>'[3]прогноз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599" t="s">
        <v>57</v>
      </c>
      <c r="B70" s="600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601" t="s">
        <v>55</v>
      </c>
      <c r="B71" s="602"/>
      <c r="C71" s="29">
        <f>'[3]прогноз '!B68</f>
        <v>15000</v>
      </c>
      <c r="D71" s="29">
        <f>'[3]прогноз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601" t="s">
        <v>56</v>
      </c>
      <c r="B72" s="602"/>
      <c r="C72" s="29">
        <f>'[3]прогноз '!B69</f>
        <v>8019</v>
      </c>
      <c r="D72" s="29">
        <f>'[3]прогноз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599" t="s">
        <v>58</v>
      </c>
      <c r="B73" s="600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601" t="s">
        <v>59</v>
      </c>
      <c r="B74" s="602"/>
      <c r="C74" s="29">
        <f>'[3]прогноз '!B71</f>
        <v>2650</v>
      </c>
      <c r="D74" s="29">
        <f>'[3]прогноз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601" t="s">
        <v>60</v>
      </c>
      <c r="B75" s="602"/>
      <c r="C75" s="29">
        <f>'[3]прогноз '!B72</f>
        <v>0</v>
      </c>
      <c r="D75" s="29">
        <f>'[3]прогноз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599" t="s">
        <v>61</v>
      </c>
      <c r="B76" s="600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603" t="s">
        <v>62</v>
      </c>
      <c r="B77" s="604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605" t="s">
        <v>63</v>
      </c>
      <c r="B78" s="606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425" t="s">
        <v>136</v>
      </c>
      <c r="B79" s="426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597" t="s">
        <v>64</v>
      </c>
      <c r="B80" s="598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431" t="s">
        <v>38</v>
      </c>
      <c r="B81" s="432"/>
      <c r="C81" s="29">
        <f>'[3]прогноз '!B79</f>
        <v>0</v>
      </c>
      <c r="D81" s="29">
        <f>'[3]прогноз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431" t="s">
        <v>65</v>
      </c>
      <c r="B82" s="432"/>
      <c r="C82" s="29">
        <f>'[3]прогноз '!B80</f>
        <v>0</v>
      </c>
      <c r="D82" s="29">
        <f>'[3]прогноз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431" t="s">
        <v>66</v>
      </c>
      <c r="B83" s="432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431" t="s">
        <v>67</v>
      </c>
      <c r="B84" s="432"/>
      <c r="C84" s="29">
        <f>'[3]прогноз '!B82</f>
        <v>0</v>
      </c>
      <c r="D84" s="29">
        <f>'[3]прогноз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431" t="s">
        <v>34</v>
      </c>
      <c r="B85" s="432"/>
      <c r="C85" s="29">
        <f>'[3]прогноз '!B83</f>
        <v>0</v>
      </c>
      <c r="D85" s="29">
        <f>'[3]прогноз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431" t="s">
        <v>114</v>
      </c>
      <c r="B86" s="432"/>
      <c r="C86" s="29">
        <f>'[3]прогноз '!B84</f>
        <v>0</v>
      </c>
      <c r="D86" s="29">
        <f>'[3]прогноз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597" t="s">
        <v>68</v>
      </c>
      <c r="B87" s="598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431" t="s">
        <v>140</v>
      </c>
      <c r="B88" s="432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431">
        <v>243</v>
      </c>
      <c r="B89" s="432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431">
        <v>244</v>
      </c>
      <c r="B90" s="432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431">
        <v>414</v>
      </c>
      <c r="B91" s="432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431">
        <v>521</v>
      </c>
      <c r="B92" s="432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431">
        <v>831</v>
      </c>
      <c r="B93" s="432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431">
        <v>851</v>
      </c>
      <c r="B94" s="432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431">
        <v>853</v>
      </c>
      <c r="B95" s="432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431"/>
      <c r="B96" s="432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593"/>
      <c r="B97" s="594"/>
      <c r="C97" s="593" t="s">
        <v>115</v>
      </c>
      <c r="D97" s="594"/>
      <c r="E97" s="593" t="s">
        <v>116</v>
      </c>
      <c r="F97" s="594"/>
      <c r="G97" s="593" t="s">
        <v>69</v>
      </c>
      <c r="H97" s="594"/>
      <c r="I97" s="593" t="s">
        <v>70</v>
      </c>
      <c r="J97" s="594"/>
      <c r="K97" s="593" t="str">
        <f>K6</f>
        <v>на 01.03.</v>
      </c>
      <c r="L97" s="594"/>
      <c r="M97" s="593" t="s">
        <v>14</v>
      </c>
      <c r="N97" s="594"/>
      <c r="O97" s="593" t="str">
        <f>O6</f>
        <v>на 01.04.</v>
      </c>
      <c r="P97" s="594"/>
      <c r="Q97" s="593" t="s">
        <v>137</v>
      </c>
      <c r="R97" s="594"/>
      <c r="S97" s="593" t="s">
        <v>137</v>
      </c>
      <c r="T97" s="594"/>
      <c r="U97" s="593" t="s">
        <v>138</v>
      </c>
      <c r="V97" s="594"/>
      <c r="W97" s="593" t="s">
        <v>138</v>
      </c>
      <c r="X97" s="594"/>
      <c r="Y97" s="593" t="s">
        <v>83</v>
      </c>
      <c r="Z97" s="594"/>
      <c r="AA97" s="593" t="s">
        <v>83</v>
      </c>
      <c r="AB97" s="594"/>
      <c r="AC97" s="593" t="s">
        <v>84</v>
      </c>
      <c r="AD97" s="594"/>
      <c r="AE97" s="593" t="s">
        <v>84</v>
      </c>
      <c r="AF97" s="594"/>
      <c r="AG97" s="593" t="s">
        <v>85</v>
      </c>
      <c r="AH97" s="594"/>
      <c r="AI97" s="593" t="s">
        <v>85</v>
      </c>
      <c r="AJ97" s="594"/>
      <c r="AK97" s="593" t="s">
        <v>86</v>
      </c>
      <c r="AL97" s="594"/>
      <c r="AM97" s="593" t="s">
        <v>86</v>
      </c>
      <c r="AN97" s="594"/>
      <c r="AO97" s="593" t="s">
        <v>87</v>
      </c>
      <c r="AP97" s="594"/>
      <c r="AQ97" s="593" t="s">
        <v>87</v>
      </c>
      <c r="AR97" s="594"/>
      <c r="AS97" s="593" t="s">
        <v>88</v>
      </c>
      <c r="AT97" s="594"/>
      <c r="AU97" s="593" t="s">
        <v>88</v>
      </c>
      <c r="AV97" s="594"/>
      <c r="AW97" s="593" t="s">
        <v>139</v>
      </c>
      <c r="AX97" s="594"/>
      <c r="AY97" s="593" t="s">
        <v>71</v>
      </c>
      <c r="AZ97" s="594"/>
      <c r="BA97" s="593"/>
      <c r="BB97" s="594"/>
      <c r="BC97" s="593" t="s">
        <v>69</v>
      </c>
      <c r="BD97" s="594"/>
      <c r="BE97" s="593" t="s">
        <v>70</v>
      </c>
      <c r="BF97" s="594"/>
      <c r="BG97" s="593" t="str">
        <f>BG6</f>
        <v>на 01.03.</v>
      </c>
      <c r="BH97" s="594"/>
      <c r="BI97" s="593" t="s">
        <v>14</v>
      </c>
      <c r="BJ97" s="594"/>
      <c r="BK97" s="593" t="str">
        <f>BK6</f>
        <v>март</v>
      </c>
      <c r="BL97" s="594"/>
      <c r="BM97" s="593" t="s">
        <v>137</v>
      </c>
      <c r="BN97" s="594"/>
      <c r="BO97" s="593" t="s">
        <v>137</v>
      </c>
      <c r="BP97" s="594"/>
      <c r="BQ97" s="593" t="s">
        <v>138</v>
      </c>
      <c r="BR97" s="594"/>
      <c r="BS97" s="593" t="s">
        <v>138</v>
      </c>
      <c r="BT97" s="594"/>
      <c r="BU97" s="593" t="s">
        <v>83</v>
      </c>
      <c r="BV97" s="594"/>
      <c r="BW97" s="593" t="s">
        <v>83</v>
      </c>
      <c r="BX97" s="594"/>
      <c r="BY97" s="593" t="s">
        <v>84</v>
      </c>
      <c r="BZ97" s="594"/>
      <c r="CA97" s="593" t="s">
        <v>84</v>
      </c>
      <c r="CB97" s="594"/>
      <c r="CC97" s="593" t="s">
        <v>85</v>
      </c>
      <c r="CD97" s="594"/>
      <c r="CE97" s="593" t="s">
        <v>85</v>
      </c>
      <c r="CF97" s="594"/>
      <c r="CG97" s="593" t="s">
        <v>86</v>
      </c>
      <c r="CH97" s="594"/>
      <c r="CI97" s="593" t="s">
        <v>86</v>
      </c>
      <c r="CJ97" s="594"/>
      <c r="CK97" s="593" t="s">
        <v>87</v>
      </c>
      <c r="CL97" s="594"/>
      <c r="CM97" s="593" t="s">
        <v>87</v>
      </c>
      <c r="CN97" s="594"/>
      <c r="CO97" s="593" t="s">
        <v>88</v>
      </c>
      <c r="CP97" s="594"/>
      <c r="CQ97" s="593" t="s">
        <v>88</v>
      </c>
      <c r="CR97" s="594"/>
      <c r="CS97" s="593" t="s">
        <v>139</v>
      </c>
      <c r="CT97" s="594"/>
      <c r="CU97" s="593" t="str">
        <f>CU6</f>
        <v>сентябрь</v>
      </c>
      <c r="CV97" s="594"/>
      <c r="CW97" s="122"/>
      <c r="CX97" s="122"/>
      <c r="CY97" s="593"/>
      <c r="CZ97" s="594"/>
      <c r="DA97" s="593" t="str">
        <f>DA6</f>
        <v>октябрь</v>
      </c>
      <c r="DB97" s="594"/>
      <c r="DC97" s="122"/>
      <c r="DD97" s="122"/>
      <c r="DE97" s="593"/>
      <c r="DF97" s="594"/>
      <c r="DG97" s="593" t="str">
        <f>DG6</f>
        <v>ноябрь</v>
      </c>
      <c r="DH97" s="594"/>
      <c r="DI97" s="122"/>
      <c r="DJ97" s="122"/>
      <c r="DK97" s="593"/>
      <c r="DL97" s="594"/>
      <c r="DM97" s="593" t="str">
        <f>DM6</f>
        <v>декабрь</v>
      </c>
      <c r="DN97" s="594"/>
      <c r="DO97" s="593"/>
      <c r="DP97" s="594"/>
      <c r="DQ97" s="595" t="s">
        <v>71</v>
      </c>
      <c r="DR97" s="596"/>
      <c r="DS97" s="593"/>
      <c r="DT97" s="594"/>
      <c r="DU97" s="593"/>
      <c r="DV97" s="594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425" t="s">
        <v>72</v>
      </c>
      <c r="B98" s="426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591" t="s">
        <v>73</v>
      </c>
      <c r="B99" s="592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425" t="s">
        <v>74</v>
      </c>
      <c r="B100" s="426"/>
      <c r="C100" s="17">
        <f>'[3]прогноз '!B92</f>
        <v>0</v>
      </c>
      <c r="D100" s="17">
        <f>'[3]прогноз '!C92</f>
        <v>0</v>
      </c>
      <c r="E100" s="17">
        <f>[4]Консолид.!$J$23/1000</f>
        <v>19330.999820000001</v>
      </c>
      <c r="F100" s="17">
        <f>[4]районы!$H$23/1000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587" t="s">
        <v>75</v>
      </c>
      <c r="B101" s="588"/>
      <c r="C101" s="39">
        <f>'[3]прогноз '!B93</f>
        <v>0</v>
      </c>
      <c r="D101" s="39">
        <f>'[3]прогноз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587" t="s">
        <v>76</v>
      </c>
      <c r="B102" s="588"/>
      <c r="C102" s="39">
        <f>'[3]прогноз '!B94</f>
        <v>0</v>
      </c>
      <c r="D102" s="39">
        <f>'[3]прогноз '!C94</f>
        <v>0</v>
      </c>
      <c r="E102" s="39">
        <f>[4]Консолид.!$AJ$23/1000</f>
        <v>0</v>
      </c>
      <c r="F102" s="39">
        <f>[4]районы!$X$23/1000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587" t="s">
        <v>129</v>
      </c>
      <c r="B103" s="588"/>
      <c r="C103" s="42">
        <f>'[3]прогноз '!B95</f>
        <v>0</v>
      </c>
      <c r="D103" s="42">
        <f>'[3]прогноз '!C95</f>
        <v>0</v>
      </c>
      <c r="E103" s="42">
        <f>[4]Консолид.!$AZ$23/1000</f>
        <v>4834.90985</v>
      </c>
      <c r="F103" s="42">
        <f>[4]районы!$AN$23/1000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425" t="s">
        <v>77</v>
      </c>
      <c r="B104" s="426"/>
      <c r="C104" s="17">
        <f>'[3]прогноз '!B96</f>
        <v>0</v>
      </c>
      <c r="D104" s="17">
        <f>'[3]прогноз '!C96</f>
        <v>0</v>
      </c>
      <c r="E104" s="17">
        <f>[4]Консолид.!$M$23/1000</f>
        <v>271.12049999999999</v>
      </c>
      <c r="F104" s="17">
        <f>[4]районы!$J$23/1000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587" t="s">
        <v>75</v>
      </c>
      <c r="B105" s="588"/>
      <c r="C105" s="39">
        <f>'[3]прогноз '!B97</f>
        <v>0</v>
      </c>
      <c r="D105" s="39">
        <f>'[3]прогноз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587" t="s">
        <v>76</v>
      </c>
      <c r="B106" s="588"/>
      <c r="C106" s="39">
        <f>'[3]прогноз '!B98</f>
        <v>0</v>
      </c>
      <c r="D106" s="39">
        <f>'[3]прогноз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587" t="s">
        <v>129</v>
      </c>
      <c r="B107" s="588"/>
      <c r="C107" s="42">
        <f>'[3]прогноз '!B99</f>
        <v>0</v>
      </c>
      <c r="D107" s="42">
        <f>'[3]прогноз '!C99</f>
        <v>0</v>
      </c>
      <c r="E107" s="42">
        <f>[4]Консолид.!$BC$23/1000</f>
        <v>0</v>
      </c>
      <c r="F107" s="42">
        <f>[4]районы!$AP$23/1000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425" t="s">
        <v>135</v>
      </c>
      <c r="B108" s="426"/>
      <c r="C108" s="17">
        <f>'[3]прогноз '!B100</f>
        <v>0</v>
      </c>
      <c r="D108" s="17">
        <f>'[3]прогноз '!C100</f>
        <v>0</v>
      </c>
      <c r="E108" s="17">
        <f>'[5]форма отчета с 01.06.2015'!$B$12</f>
        <v>16175.4</v>
      </c>
      <c r="F108" s="17">
        <f>'[5]форма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589" t="s">
        <v>78</v>
      </c>
      <c r="B109" s="590"/>
      <c r="C109" s="30">
        <f>'[3]прогноз '!B101</f>
        <v>0</v>
      </c>
      <c r="D109" s="30">
        <f>'[3]прогноз '!C101</f>
        <v>0</v>
      </c>
      <c r="E109" s="30">
        <f>E108-'[5]форма отчета с 01.06.2015'!$C$12</f>
        <v>1362.3999999999996</v>
      </c>
      <c r="F109" s="30">
        <f>F108-'[5]форма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585" t="s">
        <v>79</v>
      </c>
      <c r="B110" s="586"/>
      <c r="C110" s="17">
        <f>'[3]прогноз '!B102</f>
        <v>0</v>
      </c>
      <c r="D110" s="17">
        <f>'[3]прогноз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425" t="s">
        <v>134</v>
      </c>
      <c r="B111" s="426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473" t="s">
        <v>159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206" ht="21.75" customHeight="1">
      <c r="A2" s="3"/>
      <c r="C2" s="479" t="s">
        <v>168</v>
      </c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479"/>
      <c r="AG2" s="479"/>
      <c r="AH2" s="479"/>
      <c r="AI2" s="479"/>
      <c r="AJ2" s="479"/>
      <c r="AK2" s="479"/>
      <c r="AL2" s="479"/>
      <c r="AM2" s="479"/>
      <c r="AN2" s="479"/>
      <c r="AO2" s="479"/>
      <c r="AP2" s="479"/>
      <c r="AQ2" s="479"/>
      <c r="AR2" s="479"/>
      <c r="AS2" s="479"/>
      <c r="AT2" s="479"/>
      <c r="AU2" s="479"/>
      <c r="AV2" s="479"/>
      <c r="AW2" s="479"/>
      <c r="AX2" s="479"/>
      <c r="AY2" s="479"/>
      <c r="AZ2" s="479"/>
      <c r="BA2" s="479"/>
      <c r="BB2" s="479"/>
      <c r="BC2" s="479"/>
      <c r="BD2" s="479"/>
      <c r="BE2" s="479"/>
      <c r="BF2" s="479"/>
      <c r="BG2" s="479"/>
      <c r="BH2" s="479"/>
      <c r="BI2" s="479"/>
      <c r="BJ2" s="479"/>
      <c r="BK2" s="479"/>
      <c r="BL2" s="479"/>
    </row>
    <row r="3" spans="1:206" ht="15.75" customHeight="1"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9"/>
      <c r="X3" s="479"/>
      <c r="Y3" s="479"/>
      <c r="Z3" s="479"/>
      <c r="AA3" s="479"/>
      <c r="AB3" s="479"/>
      <c r="AC3" s="479"/>
      <c r="AD3" s="479"/>
      <c r="AE3" s="479"/>
      <c r="AF3" s="479"/>
      <c r="AG3" s="479"/>
      <c r="AH3" s="479"/>
      <c r="AI3" s="479"/>
      <c r="AJ3" s="479"/>
      <c r="AK3" s="479"/>
      <c r="AL3" s="479"/>
      <c r="AM3" s="479"/>
      <c r="AN3" s="479"/>
      <c r="AO3" s="479"/>
      <c r="AP3" s="479"/>
      <c r="AQ3" s="479"/>
      <c r="AR3" s="479"/>
      <c r="AS3" s="479"/>
      <c r="AT3" s="479"/>
      <c r="AU3" s="479"/>
      <c r="AV3" s="479"/>
      <c r="AW3" s="479"/>
      <c r="AX3" s="479"/>
      <c r="AY3" s="479"/>
      <c r="AZ3" s="479"/>
      <c r="BA3" s="479"/>
      <c r="BB3" s="479"/>
      <c r="BC3" s="479"/>
      <c r="BD3" s="479"/>
      <c r="BE3" s="479"/>
      <c r="BF3" s="479"/>
      <c r="BG3" s="479"/>
      <c r="BH3" s="479"/>
      <c r="BI3" s="479"/>
      <c r="BJ3" s="479"/>
      <c r="BK3" s="479"/>
      <c r="BL3" s="47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462" t="s">
        <v>3</v>
      </c>
      <c r="B5" s="463"/>
      <c r="C5" s="100" t="s">
        <v>4</v>
      </c>
      <c r="D5" s="470" t="s">
        <v>170</v>
      </c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Z5" s="470"/>
      <c r="AA5" s="470" t="s">
        <v>171</v>
      </c>
      <c r="AB5" s="470"/>
      <c r="AC5" s="470"/>
      <c r="AD5" s="470"/>
      <c r="AE5" s="470"/>
      <c r="AF5" s="470"/>
      <c r="AG5" s="470"/>
      <c r="AH5" s="470"/>
      <c r="AI5" s="470"/>
      <c r="AJ5" s="470"/>
      <c r="AK5" s="470"/>
      <c r="AL5" s="470"/>
      <c r="AM5" s="470"/>
      <c r="AN5" s="470"/>
      <c r="AO5" s="470"/>
      <c r="AP5" s="470"/>
      <c r="AQ5" s="470"/>
      <c r="AR5" s="470"/>
      <c r="AS5" s="470"/>
      <c r="AT5" s="470"/>
      <c r="AU5" s="470"/>
      <c r="AV5" s="470"/>
      <c r="AW5" s="470"/>
      <c r="AX5" s="470"/>
      <c r="AY5" s="470"/>
      <c r="AZ5" s="470"/>
      <c r="BA5" s="470"/>
      <c r="BB5" s="470"/>
      <c r="BC5" s="470"/>
      <c r="BD5" s="470"/>
      <c r="BE5" s="470"/>
      <c r="BF5" s="470"/>
      <c r="BG5" s="470"/>
      <c r="BH5" s="470"/>
      <c r="BI5" s="470"/>
      <c r="BJ5" s="470"/>
      <c r="BK5" s="470"/>
      <c r="BL5" s="470"/>
      <c r="BM5" s="9"/>
    </row>
    <row r="6" spans="1:206" s="120" customFormat="1" ht="16.5" customHeight="1">
      <c r="A6" s="464"/>
      <c r="B6" s="465"/>
      <c r="C6" s="471" t="s">
        <v>149</v>
      </c>
      <c r="D6" s="472" t="s">
        <v>149</v>
      </c>
      <c r="E6" s="471" t="s">
        <v>8</v>
      </c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 t="s">
        <v>150</v>
      </c>
      <c r="AB6" s="460" t="s">
        <v>96</v>
      </c>
      <c r="AC6" s="461" t="s">
        <v>10</v>
      </c>
      <c r="AD6" s="461"/>
      <c r="AE6" s="461"/>
      <c r="AF6" s="461"/>
      <c r="AG6" s="461"/>
      <c r="AH6" s="461"/>
      <c r="AI6" s="461"/>
      <c r="AJ6" s="461"/>
      <c r="AK6" s="461"/>
      <c r="AL6" s="461"/>
      <c r="AM6" s="461"/>
      <c r="AN6" s="461"/>
      <c r="AO6" s="461"/>
      <c r="AP6" s="461"/>
      <c r="AQ6" s="461"/>
      <c r="AR6" s="461"/>
      <c r="AS6" s="461"/>
      <c r="AT6" s="461"/>
      <c r="AU6" s="461"/>
      <c r="AV6" s="461"/>
      <c r="AW6" s="461"/>
      <c r="AX6" s="461"/>
      <c r="AY6" s="461"/>
      <c r="AZ6" s="461"/>
      <c r="BA6" s="461"/>
      <c r="BB6" s="461"/>
      <c r="BC6" s="461"/>
      <c r="BD6" s="461"/>
      <c r="BE6" s="461"/>
      <c r="BF6" s="461"/>
      <c r="BG6" s="461"/>
      <c r="BH6" s="461"/>
      <c r="BI6" s="461"/>
      <c r="BJ6" s="474" t="s">
        <v>125</v>
      </c>
      <c r="BK6" s="478" t="s">
        <v>126</v>
      </c>
      <c r="BL6" s="478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464"/>
      <c r="B7" s="465"/>
      <c r="C7" s="471"/>
      <c r="D7" s="472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471"/>
      <c r="AB7" s="460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476"/>
      <c r="BK7" s="478"/>
      <c r="BL7" s="478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466"/>
      <c r="B8" s="467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418" t="s">
        <v>29</v>
      </c>
      <c r="B9" s="419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453" t="s">
        <v>30</v>
      </c>
      <c r="B10" s="454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451" t="s">
        <v>31</v>
      </c>
      <c r="B11" s="45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 t="e">
        <f>конс.!#REF!</f>
        <v>#REF!</v>
      </c>
      <c r="AD12" s="26" t="e">
        <f>конс.!#REF!</f>
        <v>#REF!</v>
      </c>
      <c r="AE12" s="134" t="e">
        <f t="shared" si="74"/>
        <v>#REF!</v>
      </c>
      <c r="AF12" s="135">
        <f t="shared" si="4"/>
        <v>1</v>
      </c>
      <c r="AG12" s="26" t="e">
        <f>конс.!#REF!</f>
        <v>#REF!</v>
      </c>
      <c r="AH12" s="134" t="e">
        <f t="shared" si="75"/>
        <v>#REF!</v>
      </c>
      <c r="AI12" s="135">
        <f t="shared" si="6"/>
        <v>1</v>
      </c>
      <c r="AJ12" s="26" t="e">
        <f>конс.!#REF!</f>
        <v>#REF!</v>
      </c>
      <c r="AK12" s="134" t="e">
        <f t="shared" si="76"/>
        <v>#REF!</v>
      </c>
      <c r="AL12" s="135">
        <f t="shared" si="8"/>
        <v>1</v>
      </c>
      <c r="AM12" s="26" t="e">
        <f>конс.!#REF!</f>
        <v>#REF!</v>
      </c>
      <c r="AN12" s="134" t="e">
        <f t="shared" si="77"/>
        <v>#REF!</v>
      </c>
      <c r="AO12" s="135">
        <f t="shared" si="10"/>
        <v>1</v>
      </c>
      <c r="AP12" s="26" t="e">
        <f>конс.!#REF!</f>
        <v>#REF!</v>
      </c>
      <c r="AQ12" s="134" t="e">
        <f t="shared" si="78"/>
        <v>#REF!</v>
      </c>
      <c r="AR12" s="135">
        <f t="shared" si="12"/>
        <v>1</v>
      </c>
      <c r="AS12" s="26" t="e">
        <f>конс.!#REF!</f>
        <v>#REF!</v>
      </c>
      <c r="AT12" s="134" t="e">
        <f t="shared" si="79"/>
        <v>#REF!</v>
      </c>
      <c r="AU12" s="135">
        <f t="shared" si="14"/>
        <v>1</v>
      </c>
      <c r="AV12" s="26" t="e">
        <f>конс.!#REF!</f>
        <v>#REF!</v>
      </c>
      <c r="AW12" s="134" t="e">
        <f t="shared" si="80"/>
        <v>#REF!</v>
      </c>
      <c r="AX12" s="135">
        <f t="shared" si="16"/>
        <v>1</v>
      </c>
      <c r="AY12" s="26" t="e">
        <f>конс.!#REF!</f>
        <v>#REF!</v>
      </c>
      <c r="AZ12" s="134" t="e">
        <f t="shared" si="81"/>
        <v>#REF!</v>
      </c>
      <c r="BA12" s="135">
        <f t="shared" si="18"/>
        <v>1</v>
      </c>
      <c r="BB12" s="26" t="e">
        <f>конс.!#REF!</f>
        <v>#REF!</v>
      </c>
      <c r="BC12" s="134" t="e">
        <f t="shared" si="82"/>
        <v>#REF!</v>
      </c>
      <c r="BD12" s="135">
        <f t="shared" si="20"/>
        <v>1</v>
      </c>
      <c r="BE12" s="26" t="e">
        <f>конс.!#REF!</f>
        <v>#REF!</v>
      </c>
      <c r="BF12" s="134" t="e">
        <f t="shared" si="83"/>
        <v>#REF!</v>
      </c>
      <c r="BG12" s="135">
        <f t="shared" si="22"/>
        <v>1</v>
      </c>
      <c r="BH12" s="26">
        <f>конс.!BH14</f>
        <v>0</v>
      </c>
      <c r="BI12" s="26">
        <f>конс.!BJ14</f>
        <v>0</v>
      </c>
      <c r="BJ12" s="26">
        <f>конс.!BL14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451" t="s">
        <v>32</v>
      </c>
      <c r="B13" s="45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451" t="s">
        <v>80</v>
      </c>
      <c r="B14" s="45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451" t="s">
        <v>33</v>
      </c>
      <c r="B15" s="45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451" t="s">
        <v>35</v>
      </c>
      <c r="B16" s="45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451" t="s">
        <v>36</v>
      </c>
      <c r="B17" s="45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451" t="s">
        <v>37</v>
      </c>
      <c r="B18" s="45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451" t="s">
        <v>38</v>
      </c>
      <c r="B19" s="45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451" t="s">
        <v>39</v>
      </c>
      <c r="B20" s="45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451" t="s">
        <v>40</v>
      </c>
      <c r="B21" s="45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451" t="s">
        <v>41</v>
      </c>
      <c r="B22" s="45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451" t="s">
        <v>89</v>
      </c>
      <c r="B23" s="45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451" t="s">
        <v>90</v>
      </c>
      <c r="B24" s="45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451" t="s">
        <v>42</v>
      </c>
      <c r="B25" s="45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451" t="s">
        <v>43</v>
      </c>
      <c r="B26" s="45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453" t="s">
        <v>44</v>
      </c>
      <c r="B27" s="454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437" t="s">
        <v>94</v>
      </c>
      <c r="B28" s="438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437" t="s">
        <v>45</v>
      </c>
      <c r="B29" s="438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437" t="s">
        <v>91</v>
      </c>
      <c r="B30" s="438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437" t="s">
        <v>46</v>
      </c>
      <c r="B31" s="438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437" t="s">
        <v>92</v>
      </c>
      <c r="B32" s="438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437" t="s">
        <v>142</v>
      </c>
      <c r="B33" s="438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437" t="s">
        <v>118</v>
      </c>
      <c r="B34" s="438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437" t="s">
        <v>48</v>
      </c>
      <c r="B35" s="438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437" t="s">
        <v>93</v>
      </c>
      <c r="B36" s="438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418" t="s">
        <v>49</v>
      </c>
      <c r="B37" s="419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449" t="s">
        <v>100</v>
      </c>
      <c r="B38" s="450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429" t="s">
        <v>105</v>
      </c>
      <c r="B39" s="430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429" t="s">
        <v>99</v>
      </c>
      <c r="B40" s="430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429" t="s">
        <v>95</v>
      </c>
      <c r="B41" s="430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429" t="s">
        <v>98</v>
      </c>
      <c r="B42" s="430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447" t="s">
        <v>97</v>
      </c>
      <c r="B43" s="448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447" t="s">
        <v>101</v>
      </c>
      <c r="B44" s="448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447" t="s">
        <v>102</v>
      </c>
      <c r="B45" s="448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447" t="s">
        <v>103</v>
      </c>
      <c r="B46" s="448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447" t="s">
        <v>106</v>
      </c>
      <c r="B47" s="448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429" t="s">
        <v>132</v>
      </c>
      <c r="B48" s="430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429" t="s">
        <v>108</v>
      </c>
      <c r="B49" s="430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429" t="s">
        <v>110</v>
      </c>
      <c r="B50" s="430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429" t="s">
        <v>111</v>
      </c>
      <c r="B51" s="430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429" t="s">
        <v>112</v>
      </c>
      <c r="B52" s="430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429" t="s">
        <v>104</v>
      </c>
      <c r="B53" s="430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429" t="s">
        <v>107</v>
      </c>
      <c r="B54" s="430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429" t="s">
        <v>131</v>
      </c>
      <c r="B55" s="430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429" t="s">
        <v>109</v>
      </c>
      <c r="B56" s="430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429" t="s">
        <v>119</v>
      </c>
      <c r="B57" s="430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429" t="s">
        <v>120</v>
      </c>
      <c r="B58" s="430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429" t="s">
        <v>121</v>
      </c>
      <c r="B59" s="430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429" t="s">
        <v>122</v>
      </c>
      <c r="B60" s="430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429" t="s">
        <v>123</v>
      </c>
      <c r="B61" s="430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429" t="s">
        <v>124</v>
      </c>
      <c r="B62" s="430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429" t="s">
        <v>133</v>
      </c>
      <c r="B63" s="430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418" t="s">
        <v>50</v>
      </c>
      <c r="B74" s="419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422" t="s">
        <v>52</v>
      </c>
      <c r="B75" s="423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#REF!</v>
      </c>
      <c r="AD75" s="133" t="e">
        <f t="shared" si="193"/>
        <v>#REF!</v>
      </c>
      <c r="AE75" s="133" t="e">
        <f t="shared" si="193"/>
        <v>#REF!</v>
      </c>
      <c r="AF75" s="144" t="s">
        <v>51</v>
      </c>
      <c r="AG75" s="133" t="e">
        <f>IF(AG74&gt;0,"-",-AG74/(AG10-AG12))</f>
        <v>#REF!</v>
      </c>
      <c r="AH75" s="133" t="e">
        <f>IF(AH74&gt;0,"-",-AH74/(AH10-AH12))</f>
        <v>#REF!</v>
      </c>
      <c r="AI75" s="144" t="s">
        <v>51</v>
      </c>
      <c r="AJ75" s="133" t="e">
        <f>IF(AJ74&gt;0,"-",-AJ74/(AJ10-AJ12))</f>
        <v>#REF!</v>
      </c>
      <c r="AK75" s="133" t="e">
        <f>IF(AK74&gt;0,"-",-AK74/(AK10-AK12))</f>
        <v>#REF!</v>
      </c>
      <c r="AL75" s="144" t="s">
        <v>51</v>
      </c>
      <c r="AM75" s="133" t="e">
        <f>IF(AM74&gt;0,"-",-AM74/(AM10-AM12))</f>
        <v>#REF!</v>
      </c>
      <c r="AN75" s="133" t="e">
        <f>IF(AN74&gt;0,"-",-AN74/(AN10-AN12))</f>
        <v>#REF!</v>
      </c>
      <c r="AO75" s="144" t="s">
        <v>51</v>
      </c>
      <c r="AP75" s="133" t="e">
        <f>IF(AP74&gt;0,"-",-AP74/(AP10-AP12))</f>
        <v>#REF!</v>
      </c>
      <c r="AQ75" s="133" t="e">
        <f>IF(AQ74&gt;0,"-",-AQ74/(AQ10-AQ12))</f>
        <v>#REF!</v>
      </c>
      <c r="AR75" s="144" t="s">
        <v>51</v>
      </c>
      <c r="AS75" s="133" t="e">
        <f>IF(AS74&gt;0,"-",-AS74/(AS10-AS12))</f>
        <v>#REF!</v>
      </c>
      <c r="AT75" s="133" t="e">
        <f>IF(AT74&gt;0,"-",-AT74/(AT10-AT12))</f>
        <v>#REF!</v>
      </c>
      <c r="AU75" s="144" t="s">
        <v>51</v>
      </c>
      <c r="AV75" s="133" t="e">
        <f>IF(AV74&gt;0,"-",-AV74/(AV10-AV12))</f>
        <v>#REF!</v>
      </c>
      <c r="AW75" s="133" t="e">
        <f>IF(AW74&gt;0,"-",-AW74/(AW10-AW12))</f>
        <v>#REF!</v>
      </c>
      <c r="AX75" s="144" t="s">
        <v>51</v>
      </c>
      <c r="AY75" s="133" t="e">
        <f>IF(AY74&gt;0,"-",-AY74/(AY10-AY12))</f>
        <v>#REF!</v>
      </c>
      <c r="AZ75" s="133" t="e">
        <f>IF(AZ74&gt;0,"-",-AZ74/(AZ10-AZ12))</f>
        <v>#REF!</v>
      </c>
      <c r="BA75" s="144" t="s">
        <v>51</v>
      </c>
      <c r="BB75" s="133" t="e">
        <f>IF(BB74&gt;0,"-",-BB74/(BB10-BB12))</f>
        <v>#REF!</v>
      </c>
      <c r="BC75" s="133" t="e">
        <f>IF(BC74&gt;0,"-",-BC74/(BC10-BC12))</f>
        <v>#REF!</v>
      </c>
      <c r="BD75" s="144" t="s">
        <v>51</v>
      </c>
      <c r="BE75" s="133" t="e">
        <f>IF(BE74&gt;0,"-",-BE74/(BE10-BE12))</f>
        <v>#REF!</v>
      </c>
      <c r="BF75" s="133" t="e">
        <f>IF(BF74&gt;0,"-",-BF74/(BF10-BF12))</f>
        <v>#REF!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445" t="s">
        <v>127</v>
      </c>
      <c r="B76" s="446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e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#REF!</v>
      </c>
      <c r="AD76" s="145" t="e">
        <f t="shared" si="197"/>
        <v>#REF!</v>
      </c>
      <c r="AE76" s="145" t="e">
        <f t="shared" si="197"/>
        <v>#REF!</v>
      </c>
      <c r="AF76" s="144" t="s">
        <v>51</v>
      </c>
      <c r="AG76" s="145" t="e">
        <f>IF(OR(AG10-AG12=0,AG74&gt;=0),"-",IF(AND(AG78&lt;=0,AG87&lt;=0),(-AG74)/(AG10-AG12),IF(AND(AG87&gt;0,AG78&lt;=0),(-AG74-AG87)/(AG10-AG12),IF(AND(AG87&lt;=0,AG78&gt;0),(-AG74-AG78)/(AG10-AG12),(-AG74-AG78-AG87)/(AG10-AG12)))))</f>
        <v>#REF!</v>
      </c>
      <c r="AH76" s="145" t="e">
        <f>IF(OR(AH10-AH12=0,AH74&gt;=0),"-",IF(AND(AH78&lt;=0,AH87&lt;=0),(-AH74)/(AH10-AH12),IF(AND(AH87&gt;0,AH78&lt;=0),(-AH74-AH87)/(AH10-AH12),IF(AND(AH87&lt;=0,AH78&gt;0),(-AH74-AH78)/(AH10-AH12),(-AH74-AH78-AH87)/(AH10-AH12)))))</f>
        <v>#REF!</v>
      </c>
      <c r="AI76" s="144" t="s">
        <v>51</v>
      </c>
      <c r="AJ76" s="145" t="e">
        <f>IF(OR(AJ10-AJ12=0,AJ74&gt;=0),"-",IF(AND(AJ78&lt;=0,AJ87&lt;=0),(-AJ74)/(AJ10-AJ12),IF(AND(AJ87&gt;0,AJ78&lt;=0),(-AJ74-AJ87)/(AJ10-AJ12),IF(AND(AJ87&lt;=0,AJ78&gt;0),(-AJ74-AJ78)/(AJ10-AJ12),(-AJ74-AJ78-AJ87)/(AJ10-AJ12)))))</f>
        <v>#REF!</v>
      </c>
      <c r="AK76" s="145" t="e">
        <f>IF(OR(AK10-AK12=0,AK74&gt;=0),"-",IF(AND(AK78&lt;=0,AK87&lt;=0),(-AK74)/(AK10-AK12),IF(AND(AK87&gt;0,AK78&lt;=0),(-AK74-AK87)/(AK10-AK12),IF(AND(AK87&lt;=0,AK78&gt;0),(-AK74-AK78)/(AK10-AK12),(-AK74-AK78-AK87)/(AK10-AK12)))))</f>
        <v>#REF!</v>
      </c>
      <c r="AL76" s="144" t="s">
        <v>51</v>
      </c>
      <c r="AM76" s="145" t="e">
        <f>IF(OR(AM10-AM12=0,AM74&gt;=0),"-",IF(AND(AM78&lt;=0,AM87&lt;=0),(-AM74)/(AM10-AM12),IF(AND(AM87&gt;0,AM78&lt;=0),(-AM74-AM87)/(AM10-AM12),IF(AND(AM87&lt;=0,AM78&gt;0),(-AM74-AM78)/(AM10-AM12),(-AM74-AM78-AM87)/(AM10-AM12)))))</f>
        <v>#REF!</v>
      </c>
      <c r="AN76" s="145" t="e">
        <f>IF(OR(AN10-AN12=0,AN74&gt;=0),"-",IF(AND(AN78&lt;=0,AN87&lt;=0),(-AN74)/(AN10-AN12),IF(AND(AN87&gt;0,AN78&lt;=0),(-AN74-AN87)/(AN10-AN12),IF(AND(AN87&lt;=0,AN78&gt;0),(-AN74-AN78)/(AN10-AN12),(-AN74-AN78-AN87)/(AN10-AN12)))))</f>
        <v>#REF!</v>
      </c>
      <c r="AO76" s="144" t="s">
        <v>51</v>
      </c>
      <c r="AP76" s="145" t="e">
        <f>IF(OR(AP10-AP12=0,AP74&gt;=0),"-",IF(AND(AP78&lt;=0,AP87&lt;=0),(-AP74)/(AP10-AP12),IF(AND(AP87&gt;0,AP78&lt;=0),(-AP74-AP87)/(AP10-AP12),IF(AND(AP87&lt;=0,AP78&gt;0),(-AP74-AP78)/(AP10-AP12),(-AP74-AP78-AP87)/(AP10-AP12)))))</f>
        <v>#REF!</v>
      </c>
      <c r="AQ76" s="145" t="e">
        <f>IF(OR(AQ10-AQ12=0,AQ74&gt;=0),"-",IF(AND(AQ78&lt;=0,AQ87&lt;=0),(-AQ74)/(AQ10-AQ12),IF(AND(AQ87&gt;0,AQ78&lt;=0),(-AQ74-AQ87)/(AQ10-AQ12),IF(AND(AQ87&lt;=0,AQ78&gt;0),(-AQ74-AQ78)/(AQ10-AQ12),(-AQ74-AQ78-AQ87)/(AQ10-AQ12)))))</f>
        <v>#REF!</v>
      </c>
      <c r="AR76" s="144" t="s">
        <v>51</v>
      </c>
      <c r="AS76" s="145" t="e">
        <f>IF(OR(AS10-AS12=0,AS74&gt;=0),"-",IF(AND(AS78&lt;=0,AS87&lt;=0),(-AS74)/(AS10-AS12),IF(AND(AS87&gt;0,AS78&lt;=0),(-AS74-AS87)/(AS10-AS12),IF(AND(AS87&lt;=0,AS78&gt;0),(-AS74-AS78)/(AS10-AS12),(-AS74-AS78-AS87)/(AS10-AS12)))))</f>
        <v>#REF!</v>
      </c>
      <c r="AT76" s="145" t="e">
        <f>IF(OR(AT10-AT12=0,AT74&gt;=0),"-",IF(AND(AT78&lt;=0,AT87&lt;=0),(-AT74)/(AT10-AT12),IF(AND(AT87&gt;0,AT78&lt;=0),(-AT74-AT87)/(AT10-AT12),IF(AND(AT87&lt;=0,AT78&gt;0),(-AT74-AT78)/(AT10-AT12),(-AT74-AT78-AT87)/(AT10-AT12)))))</f>
        <v>#REF!</v>
      </c>
      <c r="AU76" s="144" t="s">
        <v>51</v>
      </c>
      <c r="AV76" s="145" t="e">
        <f>IF(OR(AV10-AV12=0,AV74&gt;=0),"-",IF(AND(AV78&lt;=0,AV87&lt;=0),(-AV74)/(AV10-AV12),IF(AND(AV87&gt;0,AV78&lt;=0),(-AV74-AV87)/(AV10-AV12),IF(AND(AV87&lt;=0,AV78&gt;0),(-AV74-AV78)/(AV10-AV12),(-AV74-AV78-AV87)/(AV10-AV12)))))</f>
        <v>#REF!</v>
      </c>
      <c r="AW76" s="145" t="e">
        <f>IF(OR(AW10-AW12=0,AW74&gt;=0),"-",IF(AND(AW78&lt;=0,AW87&lt;=0),(-AW74)/(AW10-AW12),IF(AND(AW87&gt;0,AW78&lt;=0),(-AW74-AW87)/(AW10-AW12),IF(AND(AW87&lt;=0,AW78&gt;0),(-AW74-AW78)/(AW10-AW12),(-AW74-AW78-AW87)/(AW10-AW12)))))</f>
        <v>#REF!</v>
      </c>
      <c r="AX76" s="144" t="s">
        <v>51</v>
      </c>
      <c r="AY76" s="145" t="e">
        <f>IF(OR(AY10-AY12=0,AY74&gt;=0),"-",IF(AND(AY78&lt;=0,AY87&lt;=0),(-AY74)/(AY10-AY12),IF(AND(AY87&gt;0,AY78&lt;=0),(-AY74-AY87)/(AY10-AY12),IF(AND(AY87&lt;=0,AY78&gt;0),(-AY74-AY78)/(AY10-AY12),(-AY74-AY78-AY87)/(AY10-AY12)))))</f>
        <v>#REF!</v>
      </c>
      <c r="AZ76" s="145" t="e">
        <f>IF(OR(AZ10-AZ12=0,AZ74&gt;=0),"-",IF(AND(AZ78&lt;=0,AZ87&lt;=0),(-AZ74)/(AZ10-AZ12),IF(AND(AZ87&gt;0,AZ78&lt;=0),(-AZ74-AZ87)/(AZ10-AZ12),IF(AND(AZ87&lt;=0,AZ78&gt;0),(-AZ74-AZ78)/(AZ10-AZ12),(-AZ74-AZ78-AZ87)/(AZ10-AZ12)))))</f>
        <v>#REF!</v>
      </c>
      <c r="BA76" s="144" t="s">
        <v>51</v>
      </c>
      <c r="BB76" s="145" t="e">
        <f>IF(OR(BB10-BB12=0,BB74&gt;=0),"-",IF(AND(BB78&lt;=0,BB87&lt;=0),(-BB74)/(BB10-BB12),IF(AND(BB87&gt;0,BB78&lt;=0),(-BB74-BB87)/(BB10-BB12),IF(AND(BB87&lt;=0,BB78&gt;0),(-BB74-BB78)/(BB10-BB12),(-BB74-BB78-BB87)/(BB10-BB12)))))</f>
        <v>#REF!</v>
      </c>
      <c r="BC76" s="145" t="e">
        <f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4" t="s">
        <v>51</v>
      </c>
      <c r="BE76" s="145" t="e">
        <f>IF(OR(BE10-BE12=0,BE74&gt;=0),"-",IF(AND(BE78&lt;=0,BE87&lt;=0),(-BE74)/(BE10-BE12),IF(AND(BE87&gt;0,BE78&lt;=0),(-BE74-BE87)/(BE10-BE12),IF(AND(BE87&lt;=0,BE78&gt;0),(-BE74-BE78)/(BE10-BE12),(-BE74-BE78-BE87)/(BE10-BE12)))))</f>
        <v>#REF!</v>
      </c>
      <c r="BF76" s="145" t="e">
        <f>IF(OR(BF10-BF12=0,BF74&gt;=0),"-",IF(AND(BF78&lt;=0,BF87&lt;=0),(-BF74)/(BF10-BF12),IF(AND(BF87&gt;0,BF78&lt;=0),(-BF74-BF87)/(BF10-BF12),IF(AND(BF87&lt;=0,BF78&gt;0),(-BF74-BF78)/(BF10-BF12),(-BF74-BF78-BF87)/(BF10-BF12)))))</f>
        <v>#REF!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418" t="s">
        <v>53</v>
      </c>
      <c r="B77" s="419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439" t="s">
        <v>54</v>
      </c>
      <c r="B78" s="440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437" t="s">
        <v>144</v>
      </c>
      <c r="B79" s="438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437" t="s">
        <v>145</v>
      </c>
      <c r="B80" s="438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439" t="s">
        <v>57</v>
      </c>
      <c r="B81" s="440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437" t="s">
        <v>144</v>
      </c>
      <c r="B82" s="438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437" t="s">
        <v>146</v>
      </c>
      <c r="B83" s="438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439" t="s">
        <v>58</v>
      </c>
      <c r="B84" s="440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437" t="s">
        <v>147</v>
      </c>
      <c r="B85" s="438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437" t="s">
        <v>148</v>
      </c>
      <c r="B86" s="438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439" t="s">
        <v>61</v>
      </c>
      <c r="B87" s="440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441" t="s">
        <v>167</v>
      </c>
      <c r="B88" s="44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443" t="s">
        <v>63</v>
      </c>
      <c r="B89" s="444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418" t="s">
        <v>136</v>
      </c>
      <c r="B90" s="419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435" t="s">
        <v>64</v>
      </c>
      <c r="B91" s="436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429" t="s">
        <v>38</v>
      </c>
      <c r="B92" s="430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437" t="s">
        <v>143</v>
      </c>
      <c r="B93" s="438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429" t="s">
        <v>65</v>
      </c>
      <c r="B94" s="430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431" t="s">
        <v>67</v>
      </c>
      <c r="B95" s="432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431" t="s">
        <v>34</v>
      </c>
      <c r="B96" s="432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431" t="s">
        <v>34</v>
      </c>
      <c r="B97" s="432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431" t="s">
        <v>34</v>
      </c>
      <c r="B98" s="432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431" t="s">
        <v>34</v>
      </c>
      <c r="B99" s="432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431" t="s">
        <v>34</v>
      </c>
      <c r="B100" s="432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435" t="s">
        <v>68</v>
      </c>
      <c r="B101" s="436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429">
        <v>243</v>
      </c>
      <c r="B102" s="430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429">
        <v>244</v>
      </c>
      <c r="B103" s="430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429">
        <v>414</v>
      </c>
      <c r="B104" s="430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429">
        <v>521</v>
      </c>
      <c r="B105" s="430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429">
        <v>831</v>
      </c>
      <c r="B106" s="430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429">
        <v>851</v>
      </c>
      <c r="B107" s="430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429">
        <v>853</v>
      </c>
      <c r="B108" s="430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429"/>
      <c r="B109" s="430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429"/>
      <c r="B110" s="430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429"/>
      <c r="B111" s="430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429"/>
      <c r="B112" s="430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433"/>
      <c r="B113" s="434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425" t="s">
        <v>153</v>
      </c>
      <c r="B114" s="426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431" t="s">
        <v>154</v>
      </c>
      <c r="B115" s="432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431" t="s">
        <v>155</v>
      </c>
      <c r="B116" s="432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431" t="s">
        <v>156</v>
      </c>
      <c r="B117" s="432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422" t="s">
        <v>73</v>
      </c>
      <c r="B118" s="423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418" t="s">
        <v>165</v>
      </c>
      <c r="B119" s="419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418" t="s">
        <v>160</v>
      </c>
      <c r="B120" s="419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416" t="s">
        <v>75</v>
      </c>
      <c r="B121" s="417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416" t="s">
        <v>76</v>
      </c>
      <c r="B122" s="417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416" t="s">
        <v>129</v>
      </c>
      <c r="B123" s="417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418" t="s">
        <v>161</v>
      </c>
      <c r="B124" s="419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416" t="s">
        <v>75</v>
      </c>
      <c r="B125" s="417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416" t="s">
        <v>76</v>
      </c>
      <c r="B126" s="417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416" t="s">
        <v>129</v>
      </c>
      <c r="B127" s="417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418" t="s">
        <v>162</v>
      </c>
      <c r="B128" s="419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420" t="s">
        <v>78</v>
      </c>
      <c r="B129" s="421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418" t="s">
        <v>163</v>
      </c>
      <c r="B130" s="419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418" t="s">
        <v>164</v>
      </c>
      <c r="B131" s="419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473" t="s">
        <v>159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206" ht="21.75" customHeight="1">
      <c r="A2" s="3"/>
      <c r="C2" s="479" t="s">
        <v>172</v>
      </c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479"/>
      <c r="AG2" s="479"/>
      <c r="AH2" s="479"/>
      <c r="AI2" s="479"/>
      <c r="AJ2" s="479"/>
      <c r="AK2" s="479"/>
      <c r="AL2" s="479"/>
      <c r="AM2" s="479"/>
      <c r="AN2" s="479"/>
      <c r="AO2" s="479"/>
      <c r="AP2" s="479"/>
      <c r="AQ2" s="479"/>
      <c r="AR2" s="479"/>
      <c r="AS2" s="479"/>
      <c r="AT2" s="479"/>
      <c r="AU2" s="479"/>
      <c r="AV2" s="479"/>
      <c r="AW2" s="479"/>
      <c r="AX2" s="479"/>
      <c r="AY2" s="479"/>
      <c r="AZ2" s="479"/>
      <c r="BA2" s="479"/>
      <c r="BB2" s="479"/>
      <c r="BC2" s="479"/>
      <c r="BD2" s="479"/>
      <c r="BE2" s="479"/>
      <c r="BF2" s="479"/>
      <c r="BG2" s="479"/>
      <c r="BH2" s="479"/>
      <c r="BI2" s="479"/>
      <c r="BJ2" s="479"/>
      <c r="BK2" s="479"/>
      <c r="BL2" s="479"/>
    </row>
    <row r="3" spans="1:206" ht="15.75" customHeight="1">
      <c r="C3" s="479">
        <f>'бюджет округа (района)'!C3:BL3</f>
        <v>0</v>
      </c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9"/>
      <c r="X3" s="479"/>
      <c r="Y3" s="479"/>
      <c r="Z3" s="479"/>
      <c r="AA3" s="479"/>
      <c r="AB3" s="479"/>
      <c r="AC3" s="479"/>
      <c r="AD3" s="479"/>
      <c r="AE3" s="479"/>
      <c r="AF3" s="479"/>
      <c r="AG3" s="479"/>
      <c r="AH3" s="479"/>
      <c r="AI3" s="479"/>
      <c r="AJ3" s="479"/>
      <c r="AK3" s="479"/>
      <c r="AL3" s="479"/>
      <c r="AM3" s="479"/>
      <c r="AN3" s="479"/>
      <c r="AO3" s="479"/>
      <c r="AP3" s="479"/>
      <c r="AQ3" s="479"/>
      <c r="AR3" s="479"/>
      <c r="AS3" s="479"/>
      <c r="AT3" s="479"/>
      <c r="AU3" s="479"/>
      <c r="AV3" s="479"/>
      <c r="AW3" s="479"/>
      <c r="AX3" s="479"/>
      <c r="AY3" s="479"/>
      <c r="AZ3" s="479"/>
      <c r="BA3" s="479"/>
      <c r="BB3" s="479"/>
      <c r="BC3" s="479"/>
      <c r="BD3" s="479"/>
      <c r="BE3" s="479"/>
      <c r="BF3" s="479"/>
      <c r="BG3" s="479"/>
      <c r="BH3" s="479"/>
      <c r="BI3" s="479"/>
      <c r="BJ3" s="479"/>
      <c r="BK3" s="479"/>
      <c r="BL3" s="47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462" t="s">
        <v>3</v>
      </c>
      <c r="B5" s="463"/>
      <c r="C5" s="100" t="str">
        <f>'бюджет округа (района)'!C5:C5</f>
        <v>2014 год</v>
      </c>
      <c r="D5" s="470" t="str">
        <f>'бюджет округа (района)'!D5:Z5</f>
        <v>20___ год (отчетный финансовый год)</v>
      </c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Z5" s="470"/>
      <c r="AA5" s="470" t="str">
        <f>'бюджет округа (района)'!AA5:BL5</f>
        <v>20___ год (текущий финансовый год)</v>
      </c>
      <c r="AB5" s="470"/>
      <c r="AC5" s="470"/>
      <c r="AD5" s="470"/>
      <c r="AE5" s="470"/>
      <c r="AF5" s="470"/>
      <c r="AG5" s="470"/>
      <c r="AH5" s="470"/>
      <c r="AI5" s="470"/>
      <c r="AJ5" s="470"/>
      <c r="AK5" s="470"/>
      <c r="AL5" s="470"/>
      <c r="AM5" s="470"/>
      <c r="AN5" s="470"/>
      <c r="AO5" s="470"/>
      <c r="AP5" s="470"/>
      <c r="AQ5" s="470"/>
      <c r="AR5" s="470"/>
      <c r="AS5" s="470"/>
      <c r="AT5" s="470"/>
      <c r="AU5" s="470"/>
      <c r="AV5" s="470"/>
      <c r="AW5" s="470"/>
      <c r="AX5" s="470"/>
      <c r="AY5" s="470"/>
      <c r="AZ5" s="470"/>
      <c r="BA5" s="470"/>
      <c r="BB5" s="470"/>
      <c r="BC5" s="470"/>
      <c r="BD5" s="470"/>
      <c r="BE5" s="470"/>
      <c r="BF5" s="470"/>
      <c r="BG5" s="470"/>
      <c r="BH5" s="470"/>
      <c r="BI5" s="470"/>
      <c r="BJ5" s="470"/>
      <c r="BK5" s="470"/>
      <c r="BL5" s="470"/>
      <c r="BM5" s="9"/>
    </row>
    <row r="6" spans="1:206" s="120" customFormat="1" ht="16.5" customHeight="1">
      <c r="A6" s="464"/>
      <c r="B6" s="465"/>
      <c r="C6" s="471" t="s">
        <v>149</v>
      </c>
      <c r="D6" s="472" t="s">
        <v>149</v>
      </c>
      <c r="E6" s="471" t="s">
        <v>8</v>
      </c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 t="s">
        <v>150</v>
      </c>
      <c r="AB6" s="460" t="s">
        <v>96</v>
      </c>
      <c r="AC6" s="461" t="s">
        <v>10</v>
      </c>
      <c r="AD6" s="461"/>
      <c r="AE6" s="461"/>
      <c r="AF6" s="461"/>
      <c r="AG6" s="461"/>
      <c r="AH6" s="461"/>
      <c r="AI6" s="461"/>
      <c r="AJ6" s="461"/>
      <c r="AK6" s="461"/>
      <c r="AL6" s="461"/>
      <c r="AM6" s="461"/>
      <c r="AN6" s="461"/>
      <c r="AO6" s="461"/>
      <c r="AP6" s="461"/>
      <c r="AQ6" s="461"/>
      <c r="AR6" s="461"/>
      <c r="AS6" s="461"/>
      <c r="AT6" s="461"/>
      <c r="AU6" s="461"/>
      <c r="AV6" s="461"/>
      <c r="AW6" s="461"/>
      <c r="AX6" s="461"/>
      <c r="AY6" s="461"/>
      <c r="AZ6" s="461"/>
      <c r="BA6" s="461"/>
      <c r="BB6" s="461"/>
      <c r="BC6" s="461"/>
      <c r="BD6" s="461"/>
      <c r="BE6" s="461"/>
      <c r="BF6" s="461"/>
      <c r="BG6" s="461"/>
      <c r="BH6" s="461"/>
      <c r="BI6" s="461"/>
      <c r="BJ6" s="474" t="s">
        <v>125</v>
      </c>
      <c r="BK6" s="478" t="s">
        <v>126</v>
      </c>
      <c r="BL6" s="478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464"/>
      <c r="B7" s="465"/>
      <c r="C7" s="471"/>
      <c r="D7" s="472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471"/>
      <c r="AB7" s="460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476"/>
      <c r="BK7" s="478"/>
      <c r="BL7" s="478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466"/>
      <c r="B8" s="467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622" t="s">
        <v>29</v>
      </c>
      <c r="B9" s="622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637" t="s">
        <v>30</v>
      </c>
      <c r="B10" s="637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636" t="s">
        <v>31</v>
      </c>
      <c r="B11" s="636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636" t="s">
        <v>32</v>
      </c>
      <c r="B13" s="636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636" t="s">
        <v>80</v>
      </c>
      <c r="B14" s="636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636" t="s">
        <v>33</v>
      </c>
      <c r="B15" s="636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636" t="s">
        <v>35</v>
      </c>
      <c r="B16" s="636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636" t="s">
        <v>36</v>
      </c>
      <c r="B17" s="636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636" t="s">
        <v>37</v>
      </c>
      <c r="B18" s="636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636" t="s">
        <v>38</v>
      </c>
      <c r="B19" s="636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636" t="s">
        <v>39</v>
      </c>
      <c r="B20" s="636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636" t="s">
        <v>40</v>
      </c>
      <c r="B21" s="636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636" t="s">
        <v>41</v>
      </c>
      <c r="B22" s="636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636" t="s">
        <v>89</v>
      </c>
      <c r="B23" s="636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636" t="s">
        <v>90</v>
      </c>
      <c r="B24" s="636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636" t="s">
        <v>42</v>
      </c>
      <c r="B25" s="636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636" t="s">
        <v>43</v>
      </c>
      <c r="B26" s="636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637" t="s">
        <v>44</v>
      </c>
      <c r="B27" s="637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629" t="s">
        <v>94</v>
      </c>
      <c r="B28" s="629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629" t="s">
        <v>45</v>
      </c>
      <c r="B29" s="629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629" t="s">
        <v>91</v>
      </c>
      <c r="B30" s="629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629" t="s">
        <v>46</v>
      </c>
      <c r="B31" s="629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629" t="s">
        <v>92</v>
      </c>
      <c r="B32" s="629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629" t="s">
        <v>142</v>
      </c>
      <c r="B33" s="629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629" t="s">
        <v>118</v>
      </c>
      <c r="B34" s="629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629" t="s">
        <v>48</v>
      </c>
      <c r="B35" s="629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629" t="s">
        <v>93</v>
      </c>
      <c r="B36" s="629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622" t="s">
        <v>49</v>
      </c>
      <c r="B37" s="622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635" t="s">
        <v>100</v>
      </c>
      <c r="B38" s="635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626" t="s">
        <v>105</v>
      </c>
      <c r="B39" s="626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626" t="s">
        <v>99</v>
      </c>
      <c r="B40" s="626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626" t="s">
        <v>95</v>
      </c>
      <c r="B41" s="626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626" t="s">
        <v>98</v>
      </c>
      <c r="B42" s="626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634" t="s">
        <v>97</v>
      </c>
      <c r="B43" s="634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634" t="s">
        <v>101</v>
      </c>
      <c r="B44" s="634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634" t="s">
        <v>102</v>
      </c>
      <c r="B45" s="634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634" t="s">
        <v>103</v>
      </c>
      <c r="B46" s="634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634" t="s">
        <v>106</v>
      </c>
      <c r="B47" s="634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626" t="s">
        <v>132</v>
      </c>
      <c r="B48" s="626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626" t="s">
        <v>108</v>
      </c>
      <c r="B49" s="626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626" t="s">
        <v>110</v>
      </c>
      <c r="B50" s="626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626" t="s">
        <v>111</v>
      </c>
      <c r="B51" s="626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626" t="s">
        <v>112</v>
      </c>
      <c r="B52" s="626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626" t="s">
        <v>104</v>
      </c>
      <c r="B53" s="626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626" t="s">
        <v>107</v>
      </c>
      <c r="B54" s="626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626" t="s">
        <v>131</v>
      </c>
      <c r="B55" s="626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626" t="s">
        <v>109</v>
      </c>
      <c r="B56" s="626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626" t="s">
        <v>119</v>
      </c>
      <c r="B57" s="626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626" t="s">
        <v>120</v>
      </c>
      <c r="B58" s="626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626" t="s">
        <v>121</v>
      </c>
      <c r="B59" s="626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626" t="s">
        <v>122</v>
      </c>
      <c r="B60" s="626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626" t="s">
        <v>123</v>
      </c>
      <c r="B61" s="626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626" t="s">
        <v>124</v>
      </c>
      <c r="B62" s="626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626" t="s">
        <v>133</v>
      </c>
      <c r="B63" s="626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622" t="s">
        <v>50</v>
      </c>
      <c r="B74" s="622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625" t="s">
        <v>52</v>
      </c>
      <c r="B75" s="625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633" t="s">
        <v>127</v>
      </c>
      <c r="B76" s="633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622" t="s">
        <v>53</v>
      </c>
      <c r="B77" s="622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630" t="s">
        <v>54</v>
      </c>
      <c r="B78" s="630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629" t="s">
        <v>144</v>
      </c>
      <c r="B79" s="629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629" t="s">
        <v>145</v>
      </c>
      <c r="B80" s="629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630" t="s">
        <v>57</v>
      </c>
      <c r="B81" s="630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629" t="s">
        <v>144</v>
      </c>
      <c r="B82" s="629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629" t="s">
        <v>146</v>
      </c>
      <c r="B83" s="629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630" t="s">
        <v>58</v>
      </c>
      <c r="B84" s="630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629" t="s">
        <v>147</v>
      </c>
      <c r="B85" s="629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629" t="s">
        <v>148</v>
      </c>
      <c r="B86" s="629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630" t="s">
        <v>61</v>
      </c>
      <c r="B87" s="630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631" t="s">
        <v>167</v>
      </c>
      <c r="B88" s="631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632" t="s">
        <v>63</v>
      </c>
      <c r="B89" s="632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622" t="s">
        <v>136</v>
      </c>
      <c r="B90" s="622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628" t="s">
        <v>64</v>
      </c>
      <c r="B91" s="62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626" t="s">
        <v>38</v>
      </c>
      <c r="B92" s="626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629" t="s">
        <v>143</v>
      </c>
      <c r="B93" s="629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626" t="s">
        <v>65</v>
      </c>
      <c r="B94" s="626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627" t="s">
        <v>67</v>
      </c>
      <c r="B95" s="62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627" t="s">
        <v>34</v>
      </c>
      <c r="B96" s="62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627" t="s">
        <v>34</v>
      </c>
      <c r="B97" s="62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627" t="s">
        <v>34</v>
      </c>
      <c r="B98" s="62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627" t="s">
        <v>34</v>
      </c>
      <c r="B99" s="62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627" t="s">
        <v>34</v>
      </c>
      <c r="B100" s="62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628" t="s">
        <v>68</v>
      </c>
      <c r="B101" s="62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626">
        <v>243</v>
      </c>
      <c r="B102" s="626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626">
        <v>244</v>
      </c>
      <c r="B103" s="626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626">
        <v>414</v>
      </c>
      <c r="B104" s="626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626">
        <v>521</v>
      </c>
      <c r="B105" s="626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626">
        <v>831</v>
      </c>
      <c r="B106" s="626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626">
        <v>851</v>
      </c>
      <c r="B107" s="626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626">
        <v>853</v>
      </c>
      <c r="B108" s="626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626"/>
      <c r="B109" s="626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626"/>
      <c r="B110" s="626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626"/>
      <c r="B111" s="626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626"/>
      <c r="B112" s="626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427"/>
      <c r="B113" s="427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621" t="s">
        <v>153</v>
      </c>
      <c r="B114" s="621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431" t="s">
        <v>154</v>
      </c>
      <c r="B115" s="432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431" t="s">
        <v>155</v>
      </c>
      <c r="B116" s="432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431" t="s">
        <v>156</v>
      </c>
      <c r="B117" s="432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625" t="s">
        <v>73</v>
      </c>
      <c r="B118" s="625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418" t="s">
        <v>165</v>
      </c>
      <c r="B119" s="419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622" t="s">
        <v>160</v>
      </c>
      <c r="B120" s="622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623" t="s">
        <v>75</v>
      </c>
      <c r="B121" s="623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623" t="s">
        <v>76</v>
      </c>
      <c r="B122" s="623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623" t="s">
        <v>129</v>
      </c>
      <c r="B123" s="623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622" t="s">
        <v>161</v>
      </c>
      <c r="B124" s="622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623" t="s">
        <v>75</v>
      </c>
      <c r="B125" s="623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623" t="s">
        <v>76</v>
      </c>
      <c r="B126" s="623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623" t="s">
        <v>129</v>
      </c>
      <c r="B127" s="623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622" t="s">
        <v>162</v>
      </c>
      <c r="B128" s="622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624" t="s">
        <v>78</v>
      </c>
      <c r="B129" s="624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622" t="s">
        <v>163</v>
      </c>
      <c r="B130" s="622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622" t="s">
        <v>164</v>
      </c>
      <c r="B131" s="622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473" t="s">
        <v>158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206" ht="21.75" customHeight="1">
      <c r="A2" s="3"/>
      <c r="C2" s="479" t="s">
        <v>157</v>
      </c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479"/>
      <c r="AG2" s="479"/>
      <c r="AH2" s="479"/>
      <c r="AI2" s="479"/>
      <c r="AJ2" s="479"/>
      <c r="AK2" s="479"/>
      <c r="AL2" s="479"/>
      <c r="AM2" s="479"/>
      <c r="AN2" s="479"/>
      <c r="AO2" s="479"/>
      <c r="AP2" s="479"/>
      <c r="AQ2" s="479"/>
      <c r="AR2" s="479"/>
      <c r="AS2" s="479"/>
      <c r="AT2" s="479"/>
      <c r="AU2" s="479"/>
      <c r="AV2" s="479"/>
      <c r="AW2" s="479"/>
      <c r="AX2" s="479"/>
      <c r="AY2" s="479"/>
      <c r="AZ2" s="479"/>
      <c r="BA2" s="479"/>
      <c r="BB2" s="479"/>
      <c r="BC2" s="479"/>
      <c r="BD2" s="479"/>
      <c r="BE2" s="479"/>
      <c r="BF2" s="479"/>
      <c r="BG2" s="479"/>
      <c r="BH2" s="479"/>
      <c r="BI2" s="479"/>
      <c r="BJ2" s="479"/>
      <c r="BK2" s="479"/>
      <c r="BL2" s="479"/>
    </row>
    <row r="3" spans="1:206" ht="15.75" customHeight="1">
      <c r="C3" s="479" t="s">
        <v>1</v>
      </c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9"/>
      <c r="X3" s="479"/>
      <c r="Y3" s="479"/>
      <c r="Z3" s="479"/>
      <c r="AA3" s="479"/>
      <c r="AB3" s="479"/>
      <c r="AC3" s="479"/>
      <c r="AD3" s="479"/>
      <c r="AE3" s="479"/>
      <c r="AF3" s="479"/>
      <c r="AG3" s="479"/>
      <c r="AH3" s="479"/>
      <c r="AI3" s="479"/>
      <c r="AJ3" s="479"/>
      <c r="AK3" s="479"/>
      <c r="AL3" s="479"/>
      <c r="AM3" s="479"/>
      <c r="AN3" s="479"/>
      <c r="AO3" s="479"/>
      <c r="AP3" s="479"/>
      <c r="AQ3" s="479"/>
      <c r="AR3" s="479"/>
      <c r="AS3" s="479"/>
      <c r="AT3" s="479"/>
      <c r="AU3" s="479"/>
      <c r="AV3" s="479"/>
      <c r="AW3" s="479"/>
      <c r="AX3" s="479"/>
      <c r="AY3" s="479"/>
      <c r="AZ3" s="479"/>
      <c r="BA3" s="479"/>
      <c r="BB3" s="479"/>
      <c r="BC3" s="479"/>
      <c r="BD3" s="479"/>
      <c r="BE3" s="479"/>
      <c r="BF3" s="479"/>
      <c r="BG3" s="479"/>
      <c r="BH3" s="479"/>
      <c r="BI3" s="479"/>
      <c r="BJ3" s="479"/>
      <c r="BK3" s="479"/>
      <c r="BL3" s="47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462" t="s">
        <v>3</v>
      </c>
      <c r="B5" s="463"/>
      <c r="C5" s="100" t="s">
        <v>4</v>
      </c>
      <c r="D5" s="470" t="s">
        <v>5</v>
      </c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Z5" s="470"/>
      <c r="AA5" s="470" t="s">
        <v>6</v>
      </c>
      <c r="AB5" s="470"/>
      <c r="AC5" s="470"/>
      <c r="AD5" s="470"/>
      <c r="AE5" s="470"/>
      <c r="AF5" s="470"/>
      <c r="AG5" s="470"/>
      <c r="AH5" s="470"/>
      <c r="AI5" s="470"/>
      <c r="AJ5" s="470"/>
      <c r="AK5" s="470"/>
      <c r="AL5" s="470"/>
      <c r="AM5" s="470"/>
      <c r="AN5" s="470"/>
      <c r="AO5" s="470"/>
      <c r="AP5" s="470"/>
      <c r="AQ5" s="470"/>
      <c r="AR5" s="470"/>
      <c r="AS5" s="470"/>
      <c r="AT5" s="470"/>
      <c r="AU5" s="470"/>
      <c r="AV5" s="470"/>
      <c r="AW5" s="470"/>
      <c r="AX5" s="470"/>
      <c r="AY5" s="470"/>
      <c r="AZ5" s="470"/>
      <c r="BA5" s="470"/>
      <c r="BB5" s="470"/>
      <c r="BC5" s="470"/>
      <c r="BD5" s="470"/>
      <c r="BE5" s="470"/>
      <c r="BF5" s="470"/>
      <c r="BG5" s="470"/>
      <c r="BH5" s="470"/>
      <c r="BI5" s="470"/>
      <c r="BJ5" s="470"/>
      <c r="BK5" s="470"/>
      <c r="BL5" s="470"/>
      <c r="BM5" s="9"/>
    </row>
    <row r="6" spans="1:206" s="120" customFormat="1" ht="16.5" customHeight="1">
      <c r="A6" s="464"/>
      <c r="B6" s="465"/>
      <c r="C6" s="471" t="s">
        <v>149</v>
      </c>
      <c r="D6" s="472" t="s">
        <v>149</v>
      </c>
      <c r="E6" s="471" t="s">
        <v>8</v>
      </c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1"/>
      <c r="W6" s="471"/>
      <c r="X6" s="471"/>
      <c r="Y6" s="471"/>
      <c r="Z6" s="471"/>
      <c r="AA6" s="471" t="s">
        <v>150</v>
      </c>
      <c r="AB6" s="460" t="s">
        <v>96</v>
      </c>
      <c r="AC6" s="461" t="s">
        <v>10</v>
      </c>
      <c r="AD6" s="461"/>
      <c r="AE6" s="461"/>
      <c r="AF6" s="461"/>
      <c r="AG6" s="461"/>
      <c r="AH6" s="461"/>
      <c r="AI6" s="461"/>
      <c r="AJ6" s="461"/>
      <c r="AK6" s="461"/>
      <c r="AL6" s="461"/>
      <c r="AM6" s="461"/>
      <c r="AN6" s="461"/>
      <c r="AO6" s="461"/>
      <c r="AP6" s="461"/>
      <c r="AQ6" s="461"/>
      <c r="AR6" s="461"/>
      <c r="AS6" s="461"/>
      <c r="AT6" s="461"/>
      <c r="AU6" s="461"/>
      <c r="AV6" s="461"/>
      <c r="AW6" s="461"/>
      <c r="AX6" s="461"/>
      <c r="AY6" s="461"/>
      <c r="AZ6" s="461"/>
      <c r="BA6" s="461"/>
      <c r="BB6" s="461"/>
      <c r="BC6" s="461"/>
      <c r="BD6" s="461"/>
      <c r="BE6" s="461"/>
      <c r="BF6" s="461"/>
      <c r="BG6" s="461"/>
      <c r="BH6" s="461"/>
      <c r="BI6" s="461"/>
      <c r="BJ6" s="474" t="s">
        <v>125</v>
      </c>
      <c r="BK6" s="478" t="s">
        <v>126</v>
      </c>
      <c r="BL6" s="478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464"/>
      <c r="B7" s="465"/>
      <c r="C7" s="471"/>
      <c r="D7" s="472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471"/>
      <c r="AB7" s="460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476"/>
      <c r="BK7" s="478"/>
      <c r="BL7" s="478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466"/>
      <c r="B8" s="467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622" t="s">
        <v>29</v>
      </c>
      <c r="B9" s="622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637" t="s">
        <v>30</v>
      </c>
      <c r="B10" s="637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636" t="s">
        <v>31</v>
      </c>
      <c r="B11" s="636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636" t="s">
        <v>32</v>
      </c>
      <c r="B13" s="636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636" t="s">
        <v>80</v>
      </c>
      <c r="B14" s="636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636" t="s">
        <v>33</v>
      </c>
      <c r="B15" s="636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636" t="s">
        <v>35</v>
      </c>
      <c r="B16" s="636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636" t="s">
        <v>36</v>
      </c>
      <c r="B17" s="636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636" t="s">
        <v>37</v>
      </c>
      <c r="B18" s="636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636" t="s">
        <v>38</v>
      </c>
      <c r="B19" s="636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636" t="s">
        <v>39</v>
      </c>
      <c r="B20" s="636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636" t="s">
        <v>40</v>
      </c>
      <c r="B21" s="636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636" t="s">
        <v>41</v>
      </c>
      <c r="B22" s="636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636" t="s">
        <v>89</v>
      </c>
      <c r="B23" s="636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636" t="s">
        <v>90</v>
      </c>
      <c r="B24" s="636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636" t="s">
        <v>42</v>
      </c>
      <c r="B25" s="636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636" t="s">
        <v>43</v>
      </c>
      <c r="B26" s="636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637" t="s">
        <v>44</v>
      </c>
      <c r="B27" s="637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629" t="s">
        <v>94</v>
      </c>
      <c r="B28" s="629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629" t="s">
        <v>45</v>
      </c>
      <c r="B29" s="629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629" t="s">
        <v>91</v>
      </c>
      <c r="B30" s="629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629" t="s">
        <v>46</v>
      </c>
      <c r="B31" s="629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629" t="s">
        <v>92</v>
      </c>
      <c r="B32" s="629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629" t="s">
        <v>142</v>
      </c>
      <c r="B33" s="629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629" t="s">
        <v>118</v>
      </c>
      <c r="B34" s="629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629" t="s">
        <v>48</v>
      </c>
      <c r="B35" s="629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629" t="s">
        <v>93</v>
      </c>
      <c r="B36" s="629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622" t="s">
        <v>49</v>
      </c>
      <c r="B37" s="622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635" t="s">
        <v>100</v>
      </c>
      <c r="B38" s="635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626" t="s">
        <v>105</v>
      </c>
      <c r="B39" s="626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626" t="s">
        <v>99</v>
      </c>
      <c r="B40" s="626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626" t="s">
        <v>95</v>
      </c>
      <c r="B41" s="626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626" t="s">
        <v>98</v>
      </c>
      <c r="B42" s="626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634" t="s">
        <v>97</v>
      </c>
      <c r="B43" s="634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634" t="s">
        <v>101</v>
      </c>
      <c r="B44" s="634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634" t="s">
        <v>102</v>
      </c>
      <c r="B45" s="634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634" t="s">
        <v>103</v>
      </c>
      <c r="B46" s="634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634" t="s">
        <v>106</v>
      </c>
      <c r="B47" s="634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626" t="s">
        <v>132</v>
      </c>
      <c r="B48" s="626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626" t="s">
        <v>108</v>
      </c>
      <c r="B49" s="626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626" t="s">
        <v>110</v>
      </c>
      <c r="B50" s="626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626" t="s">
        <v>111</v>
      </c>
      <c r="B51" s="626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626" t="s">
        <v>112</v>
      </c>
      <c r="B52" s="626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626" t="s">
        <v>104</v>
      </c>
      <c r="B53" s="626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626" t="s">
        <v>107</v>
      </c>
      <c r="B54" s="626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626" t="s">
        <v>131</v>
      </c>
      <c r="B55" s="626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626" t="s">
        <v>109</v>
      </c>
      <c r="B56" s="626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626" t="s">
        <v>119</v>
      </c>
      <c r="B57" s="626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626" t="s">
        <v>120</v>
      </c>
      <c r="B58" s="626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626" t="s">
        <v>121</v>
      </c>
      <c r="B59" s="626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626" t="s">
        <v>122</v>
      </c>
      <c r="B60" s="626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626" t="s">
        <v>123</v>
      </c>
      <c r="B61" s="626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626" t="s">
        <v>124</v>
      </c>
      <c r="B62" s="626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626" t="s">
        <v>133</v>
      </c>
      <c r="B63" s="626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622" t="s">
        <v>50</v>
      </c>
      <c r="B74" s="622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625" t="s">
        <v>52</v>
      </c>
      <c r="B75" s="625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633" t="s">
        <v>127</v>
      </c>
      <c r="B76" s="633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622" t="s">
        <v>53</v>
      </c>
      <c r="B77" s="622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630" t="s">
        <v>54</v>
      </c>
      <c r="B78" s="630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629" t="s">
        <v>144</v>
      </c>
      <c r="B79" s="629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629" t="s">
        <v>145</v>
      </c>
      <c r="B80" s="629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630" t="s">
        <v>57</v>
      </c>
      <c r="B81" s="630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629" t="s">
        <v>144</v>
      </c>
      <c r="B82" s="629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629" t="s">
        <v>146</v>
      </c>
      <c r="B83" s="629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630" t="s">
        <v>58</v>
      </c>
      <c r="B84" s="630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629" t="s">
        <v>147</v>
      </c>
      <c r="B85" s="629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629" t="s">
        <v>148</v>
      </c>
      <c r="B86" s="629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630" t="s">
        <v>61</v>
      </c>
      <c r="B87" s="630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631" t="s">
        <v>167</v>
      </c>
      <c r="B88" s="631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632" t="s">
        <v>63</v>
      </c>
      <c r="B89" s="632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622" t="s">
        <v>136</v>
      </c>
      <c r="B90" s="622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628" t="s">
        <v>64</v>
      </c>
      <c r="B91" s="62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626" t="s">
        <v>38</v>
      </c>
      <c r="B92" s="626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629" t="s">
        <v>143</v>
      </c>
      <c r="B93" s="629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626" t="s">
        <v>65</v>
      </c>
      <c r="B94" s="626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627" t="s">
        <v>67</v>
      </c>
      <c r="B95" s="62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627" t="s">
        <v>34</v>
      </c>
      <c r="B96" s="62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627" t="s">
        <v>34</v>
      </c>
      <c r="B97" s="62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627" t="s">
        <v>34</v>
      </c>
      <c r="B98" s="62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627" t="s">
        <v>34</v>
      </c>
      <c r="B99" s="62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627" t="s">
        <v>34</v>
      </c>
      <c r="B100" s="62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628" t="s">
        <v>68</v>
      </c>
      <c r="B101" s="62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626">
        <v>243</v>
      </c>
      <c r="B102" s="626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626">
        <v>244</v>
      </c>
      <c r="B103" s="626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626">
        <v>414</v>
      </c>
      <c r="B104" s="626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626">
        <v>521</v>
      </c>
      <c r="B105" s="626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626">
        <v>831</v>
      </c>
      <c r="B106" s="626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626">
        <v>851</v>
      </c>
      <c r="B107" s="626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626">
        <v>853</v>
      </c>
      <c r="B108" s="626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626"/>
      <c r="B109" s="626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626"/>
      <c r="B110" s="626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626"/>
      <c r="B111" s="626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626"/>
      <c r="B112" s="626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427"/>
      <c r="B113" s="427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621" t="s">
        <v>72</v>
      </c>
      <c r="B114" s="621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422" t="s">
        <v>73</v>
      </c>
      <c r="B115" s="423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418" t="s">
        <v>74</v>
      </c>
      <c r="B116" s="419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416" t="s">
        <v>75</v>
      </c>
      <c r="B117" s="417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639" t="s">
        <v>76</v>
      </c>
      <c r="B118" s="639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418" t="s">
        <v>165</v>
      </c>
      <c r="B119" s="419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625" t="s">
        <v>160</v>
      </c>
      <c r="B120" s="623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622" t="s">
        <v>77</v>
      </c>
      <c r="B121" s="622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623" t="s">
        <v>75</v>
      </c>
      <c r="B122" s="623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623" t="s">
        <v>76</v>
      </c>
      <c r="B123" s="623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625" t="s">
        <v>161</v>
      </c>
      <c r="B124" s="623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622" t="s">
        <v>135</v>
      </c>
      <c r="B125" s="622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624" t="s">
        <v>78</v>
      </c>
      <c r="B126" s="624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638" t="s">
        <v>79</v>
      </c>
      <c r="B127" s="638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622" t="s">
        <v>162</v>
      </c>
      <c r="B128" s="622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консолидированный (короткая)</vt:lpstr>
      <vt:lpstr>конс.</vt:lpstr>
      <vt:lpstr>пояснения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пояснения!Заголовки_для_печати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пояснения!Область_печати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fo-09</cp:lastModifiedBy>
  <cp:lastPrinted>2023-01-19T07:46:33Z</cp:lastPrinted>
  <dcterms:created xsi:type="dcterms:W3CDTF">2016-04-18T07:00:51Z</dcterms:created>
  <dcterms:modified xsi:type="dcterms:W3CDTF">2023-05-05T06:42:16Z</dcterms:modified>
</cp:coreProperties>
</file>